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/>
  <mc:AlternateContent xmlns:mc="http://schemas.openxmlformats.org/markup-compatibility/2006">
    <mc:Choice Requires="x15">
      <x15ac:absPath xmlns:x15ac="http://schemas.microsoft.com/office/spreadsheetml/2010/11/ac" url="https://dfenco.sharepoint.com/sites/DFENH-Commun2/06PROD/24025-01 HDP AGEN2/1. ETD/1.5 DCE V3/LIVR 24025-01 DCE ind E/PE/"/>
    </mc:Choice>
  </mc:AlternateContent>
  <xr:revisionPtr revIDLastSave="22" documentId="8_{BFB6F8E8-34FB-482D-8E5C-6FD784C36C7A}" xr6:coauthVersionLast="47" xr6:coauthVersionMax="47" xr10:uidLastSave="{512B4F6C-1B77-42B9-A004-2E6AC055D52A}"/>
  <bookViews>
    <workbookView xWindow="53850" yWindow="-11295" windowWidth="28800" windowHeight="11295" activeTab="1" xr2:uid="{4382447A-41DE-4849-9D9E-A793024B63B9}"/>
  </bookViews>
  <sheets>
    <sheet name="PdG-CDPGF" sheetId="36" r:id="rId1"/>
    <sheet name="Récapitulatif" sheetId="4" r:id="rId2"/>
    <sheet name="Détails" sheetId="7" r:id="rId3"/>
  </sheets>
  <definedNames>
    <definedName name="_xlnm._FilterDatabase" localSheetId="2" hidden="1">Détails!$B$5:$B$35</definedName>
    <definedName name="_xlnm._FilterDatabase" localSheetId="1" hidden="1">Récapitulatif!$B$4:$B$5</definedName>
    <definedName name="_xlnm.Print_Titles" localSheetId="2">Détails!$1:$4</definedName>
    <definedName name="_xlnm.Print_Titles" localSheetId="1">Récapitulatif!$4:$4</definedName>
    <definedName name="_xlnm.Print_Area" localSheetId="2">Détails!$A$1:$G$167</definedName>
    <definedName name="_xlnm.Print_Area" localSheetId="0">'PdG-CDPGF'!$A$1:$E$34</definedName>
    <definedName name="_xlnm.Print_Area" localSheetId="1">Récapitulatif!$A$1:$H$46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" i="7" l="1"/>
  <c r="F166" i="7"/>
  <c r="F165" i="7" l="1"/>
  <c r="F164" i="7"/>
  <c r="F163" i="7"/>
  <c r="F162" i="7"/>
  <c r="F161" i="7"/>
  <c r="F160" i="7"/>
  <c r="F159" i="7"/>
  <c r="F157" i="7"/>
  <c r="F156" i="7" s="1"/>
  <c r="F39" i="4" s="1"/>
  <c r="F153" i="7"/>
  <c r="F152" i="7" s="1"/>
  <c r="F37" i="4" s="1"/>
  <c r="F150" i="7"/>
  <c r="F149" i="7"/>
  <c r="F148" i="7"/>
  <c r="F146" i="7"/>
  <c r="F145" i="7"/>
  <c r="F144" i="7"/>
  <c r="F143" i="7"/>
  <c r="F140" i="7"/>
  <c r="F139" i="7"/>
  <c r="F138" i="7"/>
  <c r="F136" i="7"/>
  <c r="F135" i="7"/>
  <c r="F132" i="7"/>
  <c r="F131" i="7"/>
  <c r="F130" i="7"/>
  <c r="F129" i="7"/>
  <c r="F127" i="7"/>
  <c r="F126" i="7"/>
  <c r="F124" i="7"/>
  <c r="F123" i="7"/>
  <c r="F122" i="7"/>
  <c r="F121" i="7"/>
  <c r="F118" i="7"/>
  <c r="F117" i="7" s="1"/>
  <c r="F30" i="4" s="1"/>
  <c r="F115" i="7"/>
  <c r="F114" i="7"/>
  <c r="F113" i="7"/>
  <c r="F112" i="7"/>
  <c r="F109" i="7"/>
  <c r="F108" i="7"/>
  <c r="F105" i="7"/>
  <c r="F104" i="7"/>
  <c r="F102" i="7"/>
  <c r="F101" i="7"/>
  <c r="F97" i="7"/>
  <c r="F96" i="7"/>
  <c r="F95" i="7"/>
  <c r="F94" i="7"/>
  <c r="F93" i="7"/>
  <c r="F92" i="7"/>
  <c r="F90" i="7"/>
  <c r="F89" i="7" s="1"/>
  <c r="F24" i="4" s="1"/>
  <c r="F87" i="7"/>
  <c r="F86" i="7"/>
  <c r="F84" i="7"/>
  <c r="F83" i="7"/>
  <c r="F82" i="7"/>
  <c r="F81" i="7"/>
  <c r="F79" i="7"/>
  <c r="F78" i="7"/>
  <c r="F77" i="7"/>
  <c r="F75" i="7"/>
  <c r="F74" i="7"/>
  <c r="F73" i="7"/>
  <c r="F72" i="7"/>
  <c r="F71" i="7"/>
  <c r="F70" i="7"/>
  <c r="F68" i="7"/>
  <c r="F66" i="7"/>
  <c r="F65" i="7"/>
  <c r="F64" i="7"/>
  <c r="F63" i="7"/>
  <c r="F57" i="7"/>
  <c r="F56" i="7"/>
  <c r="F54" i="7"/>
  <c r="F53" i="7"/>
  <c r="F50" i="7"/>
  <c r="F47" i="7"/>
  <c r="F46" i="7"/>
  <c r="F45" i="7"/>
  <c r="F43" i="7"/>
  <c r="F42" i="7"/>
  <c r="F41" i="7"/>
  <c r="F40" i="7"/>
  <c r="F37" i="7"/>
  <c r="F36" i="7" s="1"/>
  <c r="F11" i="4" s="1"/>
  <c r="F34" i="7"/>
  <c r="F33" i="7"/>
  <c r="F30" i="7"/>
  <c r="F29" i="7"/>
  <c r="F28" i="7"/>
  <c r="F27" i="7"/>
  <c r="F26" i="7"/>
  <c r="F23" i="7"/>
  <c r="F22" i="7"/>
  <c r="F21" i="7"/>
  <c r="F20" i="7"/>
  <c r="F19" i="7"/>
  <c r="F18" i="7"/>
  <c r="F17" i="7"/>
  <c r="F14" i="7"/>
  <c r="F13" i="7"/>
  <c r="F12" i="7"/>
  <c r="F11" i="7"/>
  <c r="F8" i="7"/>
  <c r="F7" i="7"/>
  <c r="F6" i="7" s="1"/>
  <c r="G4" i="7"/>
  <c r="F4" i="7"/>
  <c r="B4" i="7"/>
  <c r="A4" i="7"/>
  <c r="F3" i="7"/>
  <c r="A3" i="7"/>
  <c r="F2" i="7"/>
  <c r="E2" i="7"/>
  <c r="D2" i="7"/>
  <c r="C2" i="7"/>
  <c r="B2" i="7"/>
  <c r="A2" i="7"/>
  <c r="G1" i="7"/>
  <c r="F1" i="7"/>
  <c r="E1" i="7"/>
  <c r="D1" i="7"/>
  <c r="C1" i="7"/>
  <c r="B1" i="7"/>
  <c r="A1" i="7"/>
  <c r="E40" i="4"/>
  <c r="D40" i="4"/>
  <c r="C40" i="4"/>
  <c r="B40" i="4"/>
  <c r="A40" i="4"/>
  <c r="E39" i="4"/>
  <c r="D39" i="4"/>
  <c r="C39" i="4"/>
  <c r="B39" i="4"/>
  <c r="A39" i="4"/>
  <c r="E38" i="4"/>
  <c r="D38" i="4"/>
  <c r="C38" i="4"/>
  <c r="B38" i="4"/>
  <c r="A38" i="4"/>
  <c r="E37" i="4"/>
  <c r="D37" i="4"/>
  <c r="C37" i="4"/>
  <c r="B37" i="4"/>
  <c r="A37" i="4"/>
  <c r="E36" i="4"/>
  <c r="D36" i="4"/>
  <c r="C36" i="4"/>
  <c r="B36" i="4"/>
  <c r="A36" i="4"/>
  <c r="E35" i="4"/>
  <c r="D35" i="4"/>
  <c r="C35" i="4"/>
  <c r="B35" i="4"/>
  <c r="A35" i="4"/>
  <c r="E34" i="4"/>
  <c r="D34" i="4"/>
  <c r="C34" i="4"/>
  <c r="B34" i="4"/>
  <c r="A34" i="4"/>
  <c r="E33" i="4"/>
  <c r="D33" i="4"/>
  <c r="C33" i="4"/>
  <c r="B33" i="4"/>
  <c r="A33" i="4"/>
  <c r="E32" i="4"/>
  <c r="D32" i="4"/>
  <c r="C32" i="4"/>
  <c r="B32" i="4"/>
  <c r="A32" i="4"/>
  <c r="E31" i="4"/>
  <c r="D31" i="4"/>
  <c r="C31" i="4"/>
  <c r="B31" i="4"/>
  <c r="A31" i="4"/>
  <c r="H30" i="4"/>
  <c r="E30" i="4"/>
  <c r="D30" i="4"/>
  <c r="C30" i="4"/>
  <c r="B30" i="4"/>
  <c r="A30" i="4"/>
  <c r="E29" i="4"/>
  <c r="D29" i="4"/>
  <c r="C29" i="4"/>
  <c r="B29" i="4"/>
  <c r="A29" i="4"/>
  <c r="H28" i="4"/>
  <c r="E28" i="4"/>
  <c r="D28" i="4"/>
  <c r="C28" i="4"/>
  <c r="B28" i="4"/>
  <c r="A28" i="4"/>
  <c r="H27" i="4"/>
  <c r="E27" i="4"/>
  <c r="D27" i="4"/>
  <c r="C27" i="4"/>
  <c r="B27" i="4"/>
  <c r="A27" i="4"/>
  <c r="H26" i="4"/>
  <c r="E26" i="4"/>
  <c r="D26" i="4"/>
  <c r="C26" i="4"/>
  <c r="B26" i="4"/>
  <c r="A26" i="4"/>
  <c r="H25" i="4"/>
  <c r="E25" i="4"/>
  <c r="D25" i="4"/>
  <c r="C25" i="4"/>
  <c r="B25" i="4"/>
  <c r="A25" i="4"/>
  <c r="H24" i="4"/>
  <c r="E24" i="4"/>
  <c r="D24" i="4"/>
  <c r="C24" i="4"/>
  <c r="B24" i="4"/>
  <c r="A24" i="4"/>
  <c r="E23" i="4"/>
  <c r="D23" i="4"/>
  <c r="C23" i="4"/>
  <c r="B23" i="4"/>
  <c r="A23" i="4"/>
  <c r="H22" i="4"/>
  <c r="E22" i="4"/>
  <c r="D22" i="4"/>
  <c r="C22" i="4"/>
  <c r="B22" i="4"/>
  <c r="A22" i="4"/>
  <c r="H21" i="4"/>
  <c r="E21" i="4"/>
  <c r="D21" i="4"/>
  <c r="C21" i="4"/>
  <c r="B21" i="4"/>
  <c r="A21" i="4"/>
  <c r="H19" i="4"/>
  <c r="E19" i="4"/>
  <c r="D19" i="4"/>
  <c r="C19" i="4"/>
  <c r="B19" i="4"/>
  <c r="A19" i="4"/>
  <c r="H18" i="4"/>
  <c r="E18" i="4"/>
  <c r="D18" i="4"/>
  <c r="C18" i="4"/>
  <c r="B18" i="4"/>
  <c r="A18" i="4"/>
  <c r="H17" i="4"/>
  <c r="E17" i="4"/>
  <c r="D17" i="4"/>
  <c r="C17" i="4"/>
  <c r="B17" i="4"/>
  <c r="A17" i="4"/>
  <c r="H16" i="4"/>
  <c r="E16" i="4"/>
  <c r="D16" i="4"/>
  <c r="C16" i="4"/>
  <c r="B16" i="4"/>
  <c r="A16" i="4"/>
  <c r="H15" i="4"/>
  <c r="E15" i="4"/>
  <c r="D15" i="4"/>
  <c r="C15" i="4"/>
  <c r="B15" i="4"/>
  <c r="A15" i="4"/>
  <c r="H14" i="4"/>
  <c r="E14" i="4"/>
  <c r="D14" i="4"/>
  <c r="C14" i="4"/>
  <c r="B14" i="4"/>
  <c r="A14" i="4"/>
  <c r="H13" i="4"/>
  <c r="E13" i="4"/>
  <c r="D13" i="4"/>
  <c r="C13" i="4"/>
  <c r="B13" i="4"/>
  <c r="A13" i="4"/>
  <c r="H12" i="4"/>
  <c r="F12" i="4"/>
  <c r="E12" i="4"/>
  <c r="C12" i="4"/>
  <c r="B12" i="4"/>
  <c r="A12" i="4"/>
  <c r="H11" i="4"/>
  <c r="E11" i="4"/>
  <c r="C11" i="4"/>
  <c r="B11" i="4"/>
  <c r="A11" i="4"/>
  <c r="H10" i="4"/>
  <c r="E10" i="4"/>
  <c r="C10" i="4"/>
  <c r="B10" i="4"/>
  <c r="A10" i="4"/>
  <c r="H9" i="4"/>
  <c r="E9" i="4"/>
  <c r="C9" i="4"/>
  <c r="B9" i="4"/>
  <c r="A9" i="4"/>
  <c r="H8" i="4"/>
  <c r="E8" i="4"/>
  <c r="C8" i="4"/>
  <c r="B8" i="4"/>
  <c r="A8" i="4"/>
  <c r="H7" i="4"/>
  <c r="E7" i="4"/>
  <c r="C7" i="4"/>
  <c r="B7" i="4"/>
  <c r="A7" i="4"/>
  <c r="H6" i="4"/>
  <c r="E6" i="4"/>
  <c r="C6" i="4"/>
  <c r="B6" i="4"/>
  <c r="A6" i="4"/>
  <c r="H5" i="4"/>
  <c r="F5" i="4"/>
  <c r="E5" i="4"/>
  <c r="C5" i="4"/>
  <c r="B5" i="4"/>
  <c r="A5" i="4"/>
  <c r="F142" i="7" l="1"/>
  <c r="F35" i="4" s="1"/>
  <c r="G34" i="4" s="1"/>
  <c r="F62" i="7"/>
  <c r="F22" i="4" s="1"/>
  <c r="F147" i="7"/>
  <c r="F36" i="4" s="1"/>
  <c r="F55" i="7"/>
  <c r="F120" i="7"/>
  <c r="F44" i="7"/>
  <c r="F14" i="4" s="1"/>
  <c r="F52" i="7"/>
  <c r="F17" i="4" s="1"/>
  <c r="F110" i="7"/>
  <c r="F29" i="4" s="1"/>
  <c r="F16" i="7"/>
  <c r="F8" i="4" s="1"/>
  <c r="F32" i="7"/>
  <c r="F10" i="4" s="1"/>
  <c r="F39" i="7"/>
  <c r="F13" i="4" s="1"/>
  <c r="F99" i="7"/>
  <c r="F26" i="4" s="1"/>
  <c r="F25" i="7"/>
  <c r="F9" i="4" s="1"/>
  <c r="F10" i="7"/>
  <c r="F7" i="4" s="1"/>
  <c r="F107" i="7"/>
  <c r="F28" i="4" s="1"/>
  <c r="F158" i="7"/>
  <c r="F155" i="7" s="1"/>
  <c r="F91" i="7"/>
  <c r="F25" i="4" s="1"/>
  <c r="F67" i="7"/>
  <c r="F23" i="4" s="1"/>
  <c r="F125" i="7"/>
  <c r="F33" i="4" s="1"/>
  <c r="F51" i="7"/>
  <c r="F49" i="7" s="1"/>
  <c r="F18" i="4"/>
  <c r="G16" i="4" s="1"/>
  <c r="F32" i="4"/>
  <c r="F6" i="4"/>
  <c r="XEI156" i="7"/>
  <c r="XEI142" i="7"/>
  <c r="G27" i="4" l="1"/>
  <c r="F141" i="7"/>
  <c r="F106" i="7"/>
  <c r="G21" i="4"/>
  <c r="F40" i="4"/>
  <c r="G38" i="4" s="1"/>
  <c r="G5" i="4"/>
  <c r="F119" i="7"/>
  <c r="F61" i="7"/>
  <c r="F5" i="7"/>
  <c r="G31" i="4"/>
  <c r="F15" i="4"/>
  <c r="G12" i="4" s="1"/>
  <c r="F38" i="7"/>
  <c r="G43" i="4" l="1"/>
  <c r="G44" i="4" s="1"/>
  <c r="G45" i="4" s="1"/>
</calcChain>
</file>

<file path=xl/sharedStrings.xml><?xml version="1.0" encoding="utf-8"?>
<sst xmlns="http://schemas.openxmlformats.org/spreadsheetml/2006/main" count="268" uniqueCount="141">
  <si>
    <t>N°</t>
  </si>
  <si>
    <t>u</t>
  </si>
  <si>
    <t>Ens</t>
  </si>
  <si>
    <t>Réseau primaire</t>
  </si>
  <si>
    <t>ml</t>
  </si>
  <si>
    <t>Câblage</t>
  </si>
  <si>
    <t>PEO - DOE</t>
  </si>
  <si>
    <t>Equipements terminaux</t>
  </si>
  <si>
    <t>Participation Coordination SSI Dossier d'identité</t>
  </si>
  <si>
    <t>Notices et formations</t>
  </si>
  <si>
    <t>TOTAL</t>
  </si>
  <si>
    <t>U</t>
  </si>
  <si>
    <t>Prises RJ</t>
  </si>
  <si>
    <t>Brassage</t>
  </si>
  <si>
    <t>Recette</t>
  </si>
  <si>
    <t>Câble 4 paires</t>
  </si>
  <si>
    <t>Unité de contrôle locale</t>
  </si>
  <si>
    <t xml:space="preserve">Câblage </t>
  </si>
  <si>
    <t xml:space="preserve">Serrure </t>
  </si>
  <si>
    <t>Serrure T1</t>
  </si>
  <si>
    <t>Alimentation électrique des UCL  y compris  protections</t>
  </si>
  <si>
    <t>Contact d'ouverture intérieur</t>
  </si>
  <si>
    <t>Prestations intellectuelles</t>
  </si>
  <si>
    <t>Synoptiques</t>
  </si>
  <si>
    <t>Badges</t>
  </si>
  <si>
    <t>Equipements intérieurs</t>
  </si>
  <si>
    <t>Commutateur 48 ports</t>
  </si>
  <si>
    <t>Commutateur 24 ports</t>
  </si>
  <si>
    <t>Déploiement</t>
  </si>
  <si>
    <t>Fédération</t>
  </si>
  <si>
    <t>Goulotte</t>
  </si>
  <si>
    <t>Supportage</t>
  </si>
  <si>
    <t>Goulotte 1 compartiment</t>
  </si>
  <si>
    <t>Goulotte 2 compartiments</t>
  </si>
  <si>
    <t>Réseau primaire Fibre optique</t>
  </si>
  <si>
    <t>Recette  12 brins</t>
  </si>
  <si>
    <t>Fibre 12 brins</t>
  </si>
  <si>
    <t>Répartiteurs</t>
  </si>
  <si>
    <t>Câblage capillaire</t>
  </si>
  <si>
    <t>Commutateurs</t>
  </si>
  <si>
    <t>Cœur de réseau</t>
  </si>
  <si>
    <t>Management</t>
  </si>
  <si>
    <t>Equipements</t>
  </si>
  <si>
    <t xml:space="preserve">Poste d'exploitation </t>
  </si>
  <si>
    <t>DESIGNATION</t>
  </si>
  <si>
    <t xml:space="preserve">Cordons de brassage F/O </t>
  </si>
  <si>
    <t xml:space="preserve">Cordons de brassage  cuivre </t>
  </si>
  <si>
    <t>Mise à la terre</t>
  </si>
  <si>
    <t xml:space="preserve">Répartiteur </t>
  </si>
  <si>
    <t>Qté</t>
  </si>
  <si>
    <t xml:space="preserve">Commentaires </t>
  </si>
  <si>
    <t>P.U</t>
  </si>
  <si>
    <t xml:space="preserve">Date </t>
  </si>
  <si>
    <t>h</t>
  </si>
  <si>
    <t>Montant Total HT</t>
  </si>
  <si>
    <t>Montant Total TTC</t>
  </si>
  <si>
    <t>Etudes EXE</t>
  </si>
  <si>
    <t xml:space="preserve">Paramétrage et mise en service </t>
  </si>
  <si>
    <t xml:space="preserve">Unité d'exploitation </t>
  </si>
  <si>
    <t>Système d'exploitation et  VMS</t>
  </si>
  <si>
    <t xml:space="preserve">HDP AGEN </t>
  </si>
  <si>
    <t>Répartiteur RG Principal</t>
  </si>
  <si>
    <t>Répartiteur RG Secondaire</t>
  </si>
  <si>
    <t>Répartiteur SR 0</t>
  </si>
  <si>
    <t>Prises RJ Noyau (Baie)</t>
  </si>
  <si>
    <t xml:space="preserve">Machine </t>
  </si>
  <si>
    <t xml:space="preserve">Serveur Machine principal </t>
  </si>
  <si>
    <t xml:space="preserve">Serveur Machine secondaire </t>
  </si>
  <si>
    <t>Câblage capillaire cuivre Sureté (CA+ intrusion)</t>
  </si>
  <si>
    <t>Ventouse T1</t>
  </si>
  <si>
    <t>Serrure T2</t>
  </si>
  <si>
    <t>Verrou double battant</t>
  </si>
  <si>
    <t>Verrou Simple battant</t>
  </si>
  <si>
    <t>UCL SAS</t>
  </si>
  <si>
    <t xml:space="preserve">Automate IP </t>
  </si>
  <si>
    <t xml:space="preserve">Modules de porte </t>
  </si>
  <si>
    <t>UCL A (Module+lecteur+CO)</t>
  </si>
  <si>
    <t>UCL B (Module+lecteur+BP+CO)</t>
  </si>
  <si>
    <t>UCL C (Module+2lecteur+BP+CO)</t>
  </si>
  <si>
    <t>Boitier vert de décondamnation local</t>
  </si>
  <si>
    <t>Boitier vert de décondamnation déporté</t>
  </si>
  <si>
    <t>Asservissement SSI</t>
  </si>
  <si>
    <t>DIC</t>
  </si>
  <si>
    <t>Armoire modules pour UCL CA</t>
  </si>
  <si>
    <t>Ventouse T2 (Double V)</t>
  </si>
  <si>
    <t xml:space="preserve">Cas particulier </t>
  </si>
  <si>
    <t xml:space="preserve">Boitier BP </t>
  </si>
  <si>
    <t>UTL</t>
  </si>
  <si>
    <t xml:space="preserve">Bouton appel agression </t>
  </si>
  <si>
    <t>Buzzer</t>
  </si>
  <si>
    <t>6.0.</t>
  </si>
  <si>
    <t>7.0.</t>
  </si>
  <si>
    <t>1.0.</t>
  </si>
  <si>
    <t>2.0.</t>
  </si>
  <si>
    <t>3.0.</t>
  </si>
  <si>
    <t>7-Supervision</t>
  </si>
  <si>
    <t xml:space="preserve">6-Détection d'intrusion </t>
  </si>
  <si>
    <t>5-Contrôle d'accès par badge</t>
  </si>
  <si>
    <t>5.0.</t>
  </si>
  <si>
    <t xml:space="preserve">Poste de supervision </t>
  </si>
  <si>
    <t xml:space="preserve">Animation </t>
  </si>
  <si>
    <t>Points animés (UCL/UTL/ équipement terminaux)</t>
  </si>
  <si>
    <t>Protection mécanique - goulotte oméga</t>
  </si>
  <si>
    <t>Modification programmation SMSI</t>
  </si>
  <si>
    <t>DCE</t>
  </si>
  <si>
    <t xml:space="preserve">Portes </t>
  </si>
  <si>
    <t>Porte simple battant</t>
  </si>
  <si>
    <t>Porte double battant</t>
  </si>
  <si>
    <t>Serrurerie</t>
  </si>
  <si>
    <t xml:space="preserve">Cloison séparative </t>
  </si>
  <si>
    <t>2-Réseau IP</t>
  </si>
  <si>
    <t>3-Serveur</t>
  </si>
  <si>
    <t>24025-01</t>
  </si>
  <si>
    <t>Sans objet</t>
  </si>
  <si>
    <t>4-Video IP - Sans objet</t>
  </si>
  <si>
    <t>Intégration système SPECTRE</t>
  </si>
  <si>
    <t>Badges visiteurs/ prestataires</t>
  </si>
  <si>
    <t>Boitier BP accueil</t>
  </si>
  <si>
    <t>Lecteur enrôleur badge agent/prestat/visit</t>
  </si>
  <si>
    <t>Lecteur enrôleur badge LD</t>
  </si>
  <si>
    <t xml:space="preserve">Reprise de peinture </t>
  </si>
  <si>
    <t>Détecteurs volumétriques directionnel</t>
  </si>
  <si>
    <t>8-Second œuvre</t>
  </si>
  <si>
    <t>Relevé et identification des équipements</t>
  </si>
  <si>
    <t>Lecteur de badges</t>
  </si>
  <si>
    <t>Serrures</t>
  </si>
  <si>
    <t>Platine d'appel d'interphonie</t>
  </si>
  <si>
    <t>Gâches</t>
  </si>
  <si>
    <t>Contacts d'ouvertures</t>
  </si>
  <si>
    <t xml:space="preserve">Clavier </t>
  </si>
  <si>
    <t xml:space="preserve">Bouton poussoir et bouton d'alarme </t>
  </si>
  <si>
    <t xml:space="preserve">Récapitulatif </t>
  </si>
  <si>
    <t>Remplacement contrôle d'accès</t>
  </si>
  <si>
    <t xml:space="preserve">Relevé des installations </t>
  </si>
  <si>
    <t>Détecteurs volumétriques</t>
  </si>
  <si>
    <t>Serveur de secours d'application sûreté  - VM</t>
  </si>
  <si>
    <t>Serveur d'application sûreté - VM</t>
  </si>
  <si>
    <t>CDPGF</t>
  </si>
  <si>
    <t>1-Câblage</t>
  </si>
  <si>
    <t xml:space="preserve">9-Dépose des installations </t>
  </si>
  <si>
    <t>Ind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</si>
</sst>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#,##0.00\ &quot;F&quot;"/>
    <numFmt numFmtId="165" formatCode="General&quot;.&quot;"/>
    <numFmt numFmtId="166" formatCode="#,##0&quot; Frs &quot;;;"/>
    <numFmt numFmtId="167" formatCode="#,##0_ ;[Red]\-#,##0\ "/>
    <numFmt numFmtId="168" formatCode="General;;"/>
    <numFmt numFmtId="169" formatCode="#,##0.00\ &quot;€&quot;"/>
    <numFmt numFmtId="170" formatCode="_-* #,##0.00\ _€_-;\-* #,##0.00\ _€_-;_-* &quot;-&quot;??\ _€_-;_-@_-"/>
    <numFmt numFmtId="171" formatCode="&quot;TVA &quot;General&quot; %&quot;;;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 tint="-0.49998474074526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168" fontId="0" fillId="0" borderId="1"/>
    <xf numFmtId="44" fontId="1" fillId="0" borderId="0" applyFont="0" applyFill="0" applyBorder="0" applyAlignment="0" applyProtection="0"/>
    <xf numFmtId="0" fontId="1" fillId="0" borderId="0"/>
    <xf numFmtId="168" fontId="7" fillId="0" borderId="2">
      <alignment horizontal="left" vertical="center"/>
    </xf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7" fillId="0" borderId="2">
      <alignment horizontal="right" vertical="center"/>
    </xf>
    <xf numFmtId="168" fontId="1" fillId="0" borderId="1"/>
    <xf numFmtId="0" fontId="11" fillId="0" borderId="0"/>
    <xf numFmtId="167" fontId="1" fillId="0" borderId="1">
      <alignment horizontal="center"/>
    </xf>
    <xf numFmtId="168" fontId="7" fillId="0" borderId="1"/>
    <xf numFmtId="44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>
      <alignment vertical="top"/>
    </xf>
    <xf numFmtId="170" fontId="1" fillId="0" borderId="0" applyFont="0" applyFill="0" applyBorder="0" applyAlignment="0" applyProtection="0"/>
  </cellStyleXfs>
  <cellXfs count="93">
    <xf numFmtId="168" fontId="0" fillId="0" borderId="1" xfId="0"/>
    <xf numFmtId="168" fontId="6" fillId="0" borderId="1" xfId="0" applyFont="1" applyAlignment="1">
      <alignment horizontal="left" indent="1"/>
    </xf>
    <xf numFmtId="0" fontId="1" fillId="0" borderId="0" xfId="2"/>
    <xf numFmtId="168" fontId="3" fillId="2" borderId="0" xfId="0" applyFont="1" applyFill="1" applyBorder="1"/>
    <xf numFmtId="168" fontId="4" fillId="2" borderId="0" xfId="0" applyFont="1" applyFill="1" applyBorder="1" applyAlignment="1">
      <alignment horizontal="center"/>
    </xf>
    <xf numFmtId="168" fontId="4" fillId="2" borderId="0" xfId="0" applyFont="1" applyFill="1" applyBorder="1"/>
    <xf numFmtId="164" fontId="4" fillId="2" borderId="0" xfId="0" applyNumberFormat="1" applyFont="1" applyFill="1" applyBorder="1"/>
    <xf numFmtId="166" fontId="4" fillId="2" borderId="0" xfId="0" applyNumberFormat="1" applyFont="1" applyFill="1" applyBorder="1"/>
    <xf numFmtId="0" fontId="4" fillId="2" borderId="0" xfId="0" applyNumberFormat="1" applyFont="1" applyFill="1" applyBorder="1" applyAlignment="1">
      <alignment horizontal="center"/>
    </xf>
    <xf numFmtId="168" fontId="5" fillId="2" borderId="0" xfId="0" applyFont="1" applyFill="1" applyBorder="1"/>
    <xf numFmtId="168" fontId="3" fillId="0" borderId="0" xfId="0" applyFont="1" applyBorder="1"/>
    <xf numFmtId="168" fontId="4" fillId="0" borderId="0" xfId="0" applyFont="1" applyBorder="1"/>
    <xf numFmtId="168" fontId="3" fillId="2" borderId="5" xfId="0" applyFont="1" applyFill="1" applyBorder="1"/>
    <xf numFmtId="44" fontId="0" fillId="0" borderId="1" xfId="1" applyFont="1" applyBorder="1"/>
    <xf numFmtId="168" fontId="0" fillId="0" borderId="1" xfId="0" applyAlignment="1">
      <alignment horizontal="left" indent="1"/>
    </xf>
    <xf numFmtId="168" fontId="0" fillId="0" borderId="1" xfId="0" applyAlignment="1">
      <alignment horizontal="left"/>
    </xf>
    <xf numFmtId="168" fontId="1" fillId="0" borderId="1" xfId="0" applyFont="1" applyAlignment="1">
      <alignment horizontal="left" indent="1"/>
    </xf>
    <xf numFmtId="168" fontId="1" fillId="0" borderId="1" xfId="0" applyFont="1"/>
    <xf numFmtId="168" fontId="1" fillId="0" borderId="1" xfId="0" applyFont="1" applyAlignment="1">
      <alignment horizontal="left"/>
    </xf>
    <xf numFmtId="44" fontId="0" fillId="0" borderId="1" xfId="4" applyFont="1" applyBorder="1"/>
    <xf numFmtId="168" fontId="0" fillId="0" borderId="0" xfId="0" applyBorder="1"/>
    <xf numFmtId="0" fontId="11" fillId="0" borderId="0" xfId="8"/>
    <xf numFmtId="0" fontId="7" fillId="6" borderId="2" xfId="0" applyNumberFormat="1" applyFont="1" applyFill="1" applyBorder="1" applyAlignment="1" applyProtection="1">
      <alignment horizontal="center"/>
      <protection locked="0"/>
    </xf>
    <xf numFmtId="0" fontId="7" fillId="6" borderId="9" xfId="0" applyNumberFormat="1" applyFont="1" applyFill="1" applyBorder="1" applyAlignment="1" applyProtection="1">
      <alignment horizontal="center"/>
      <protection locked="0"/>
    </xf>
    <xf numFmtId="0" fontId="7" fillId="6" borderId="7" xfId="0" applyNumberFormat="1" applyFont="1" applyFill="1" applyBorder="1" applyAlignment="1" applyProtection="1">
      <alignment horizontal="center"/>
      <protection locked="0"/>
    </xf>
    <xf numFmtId="168" fontId="4" fillId="6" borderId="7" xfId="0" applyFont="1" applyFill="1" applyBorder="1"/>
    <xf numFmtId="49" fontId="8" fillId="6" borderId="8" xfId="0" applyNumberFormat="1" applyFont="1" applyFill="1" applyBorder="1" applyAlignment="1">
      <alignment horizontal="left" vertical="center"/>
    </xf>
    <xf numFmtId="0" fontId="7" fillId="6" borderId="2" xfId="0" applyNumberFormat="1" applyFont="1" applyFill="1" applyBorder="1" applyAlignment="1" applyProtection="1">
      <alignment horizontal="centerContinuous"/>
      <protection locked="0"/>
    </xf>
    <xf numFmtId="4" fontId="7" fillId="6" borderId="2" xfId="0" applyNumberFormat="1" applyFont="1" applyFill="1" applyBorder="1" applyAlignment="1" applyProtection="1">
      <alignment horizontal="center"/>
      <protection locked="0"/>
    </xf>
    <xf numFmtId="4" fontId="7" fillId="6" borderId="2" xfId="0" applyNumberFormat="1" applyFont="1" applyFill="1" applyBorder="1" applyAlignment="1">
      <alignment horizontal="center"/>
    </xf>
    <xf numFmtId="49" fontId="10" fillId="6" borderId="8" xfId="0" applyNumberFormat="1" applyFont="1" applyFill="1" applyBorder="1" applyAlignment="1">
      <alignment horizontal="left" vertical="center"/>
    </xf>
    <xf numFmtId="168" fontId="10" fillId="6" borderId="2" xfId="0" applyFont="1" applyFill="1" applyBorder="1" applyAlignment="1">
      <alignment horizontal="center"/>
    </xf>
    <xf numFmtId="168" fontId="10" fillId="6" borderId="7" xfId="0" applyFont="1" applyFill="1" applyBorder="1" applyAlignment="1">
      <alignment horizontal="center"/>
    </xf>
    <xf numFmtId="168" fontId="10" fillId="6" borderId="8" xfId="0" applyFont="1" applyFill="1" applyBorder="1" applyAlignment="1">
      <alignment horizontal="left"/>
    </xf>
    <xf numFmtId="168" fontId="10" fillId="4" borderId="2" xfId="3" applyFont="1" applyFill="1">
      <alignment horizontal="left" vertical="center"/>
    </xf>
    <xf numFmtId="169" fontId="10" fillId="4" borderId="2" xfId="6" applyFont="1" applyFill="1">
      <alignment horizontal="right" vertical="center"/>
    </xf>
    <xf numFmtId="168" fontId="1" fillId="4" borderId="2" xfId="0" applyFont="1" applyFill="1" applyBorder="1"/>
    <xf numFmtId="168" fontId="10" fillId="5" borderId="2" xfId="0" applyFont="1" applyFill="1" applyBorder="1"/>
    <xf numFmtId="168" fontId="3" fillId="5" borderId="7" xfId="0" applyFont="1" applyFill="1" applyBorder="1"/>
    <xf numFmtId="44" fontId="10" fillId="5" borderId="2" xfId="4" applyFont="1" applyFill="1" applyBorder="1"/>
    <xf numFmtId="44" fontId="10" fillId="0" borderId="1" xfId="4" applyFont="1" applyBorder="1"/>
    <xf numFmtId="168" fontId="10" fillId="0" borderId="2" xfId="0" applyFont="1" applyBorder="1"/>
    <xf numFmtId="44" fontId="10" fillId="0" borderId="2" xfId="4" applyFont="1" applyBorder="1"/>
    <xf numFmtId="168" fontId="10" fillId="0" borderId="8" xfId="0" applyFont="1" applyBorder="1"/>
    <xf numFmtId="168" fontId="10" fillId="0" borderId="9" xfId="0" applyFont="1" applyBorder="1"/>
    <xf numFmtId="44" fontId="10" fillId="0" borderId="7" xfId="4" applyFont="1" applyBorder="1"/>
    <xf numFmtId="171" fontId="10" fillId="0" borderId="8" xfId="0" applyNumberFormat="1" applyFont="1" applyBorder="1" applyAlignment="1">
      <alignment horizontal="left"/>
    </xf>
    <xf numFmtId="168" fontId="10" fillId="4" borderId="2" xfId="0" applyFont="1" applyFill="1" applyBorder="1"/>
    <xf numFmtId="44" fontId="10" fillId="4" borderId="2" xfId="4" applyFont="1" applyFill="1" applyBorder="1"/>
    <xf numFmtId="0" fontId="10" fillId="5" borderId="9" xfId="2" applyFont="1" applyFill="1" applyBorder="1"/>
    <xf numFmtId="0" fontId="7" fillId="6" borderId="8" xfId="0" applyNumberFormat="1" applyFont="1" applyFill="1" applyBorder="1" applyAlignment="1" applyProtection="1">
      <alignment horizontal="center" wrapText="1"/>
      <protection locked="0"/>
    </xf>
    <xf numFmtId="14" fontId="7" fillId="6" borderId="7" xfId="0" applyNumberFormat="1" applyFont="1" applyFill="1" applyBorder="1" applyAlignment="1" applyProtection="1">
      <alignment horizontal="center"/>
      <protection locked="0"/>
    </xf>
    <xf numFmtId="0" fontId="7" fillId="6" borderId="8" xfId="0" applyNumberFormat="1" applyFont="1" applyFill="1" applyBorder="1" applyAlignment="1" applyProtection="1">
      <alignment horizontal="left"/>
      <protection locked="0"/>
    </xf>
    <xf numFmtId="168" fontId="10" fillId="6" borderId="2" xfId="0" applyFont="1" applyFill="1" applyBorder="1" applyAlignment="1">
      <alignment horizontal="left"/>
    </xf>
    <xf numFmtId="14" fontId="10" fillId="6" borderId="7" xfId="0" applyNumberFormat="1" applyFont="1" applyFill="1" applyBorder="1" applyAlignment="1">
      <alignment horizontal="center"/>
    </xf>
    <xf numFmtId="168" fontId="10" fillId="0" borderId="1" xfId="0" applyFont="1"/>
    <xf numFmtId="168" fontId="10" fillId="5" borderId="2" xfId="0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0" fontId="7" fillId="6" borderId="2" xfId="0" applyNumberFormat="1" applyFont="1" applyFill="1" applyBorder="1" applyAlignment="1" applyProtection="1">
      <alignment horizontal="left"/>
      <protection locked="0"/>
    </xf>
    <xf numFmtId="0" fontId="7" fillId="6" borderId="2" xfId="0" applyNumberFormat="1" applyFont="1" applyFill="1" applyBorder="1" applyAlignment="1">
      <alignment horizontal="left"/>
    </xf>
    <xf numFmtId="168" fontId="10" fillId="4" borderId="2" xfId="0" applyFont="1" applyFill="1" applyBorder="1" applyAlignment="1">
      <alignment horizontal="left"/>
    </xf>
    <xf numFmtId="168" fontId="10" fillId="0" borderId="2" xfId="0" applyFont="1" applyBorder="1" applyAlignment="1">
      <alignment horizontal="left"/>
    </xf>
    <xf numFmtId="168" fontId="0" fillId="0" borderId="5" xfId="0" applyBorder="1"/>
    <xf numFmtId="9" fontId="4" fillId="2" borderId="5" xfId="5" applyFont="1" applyFill="1" applyBorder="1"/>
    <xf numFmtId="168" fontId="1" fillId="0" borderId="0" xfId="2" applyNumberFormat="1"/>
    <xf numFmtId="168" fontId="0" fillId="0" borderId="6" xfId="0" applyBorder="1" applyAlignment="1">
      <alignment horizontal="left"/>
    </xf>
    <xf numFmtId="168" fontId="1" fillId="0" borderId="6" xfId="0" applyFont="1" applyBorder="1" applyAlignment="1">
      <alignment horizontal="left" indent="1"/>
    </xf>
    <xf numFmtId="0" fontId="1" fillId="0" borderId="10" xfId="2" applyBorder="1"/>
    <xf numFmtId="44" fontId="0" fillId="0" borderId="6" xfId="1" applyFont="1" applyBorder="1"/>
    <xf numFmtId="168" fontId="0" fillId="0" borderId="6" xfId="0" applyBorder="1"/>
    <xf numFmtId="168" fontId="3" fillId="0" borderId="5" xfId="0" applyFont="1" applyBorder="1"/>
    <xf numFmtId="168" fontId="4" fillId="0" borderId="5" xfId="0" applyFont="1" applyBorder="1"/>
    <xf numFmtId="44" fontId="0" fillId="0" borderId="6" xfId="4" applyFont="1" applyBorder="1"/>
    <xf numFmtId="168" fontId="4" fillId="0" borderId="11" xfId="0" applyFont="1" applyBorder="1"/>
    <xf numFmtId="168" fontId="10" fillId="0" borderId="4" xfId="0" applyFont="1" applyBorder="1"/>
    <xf numFmtId="0" fontId="1" fillId="3" borderId="0" xfId="2" applyFill="1"/>
    <xf numFmtId="168" fontId="1" fillId="3" borderId="0" xfId="2" applyNumberFormat="1" applyFill="1"/>
    <xf numFmtId="168" fontId="0" fillId="0" borderId="6" xfId="0" applyBorder="1" applyAlignment="1">
      <alignment horizontal="left" indent="1"/>
    </xf>
    <xf numFmtId="168" fontId="1" fillId="0" borderId="10" xfId="2" applyNumberFormat="1" applyBorder="1"/>
    <xf numFmtId="168" fontId="4" fillId="2" borderId="3" xfId="0" applyFont="1" applyFill="1" applyBorder="1" applyAlignment="1">
      <alignment horizontal="left"/>
    </xf>
    <xf numFmtId="168" fontId="4" fillId="2" borderId="5" xfId="0" applyFont="1" applyFill="1" applyBorder="1"/>
    <xf numFmtId="49" fontId="10" fillId="5" borderId="2" xfId="0" applyNumberFormat="1" applyFont="1" applyFill="1" applyBorder="1" applyAlignment="1">
      <alignment horizontal="left"/>
    </xf>
    <xf numFmtId="168" fontId="12" fillId="4" borderId="2" xfId="0" applyFont="1" applyFill="1" applyBorder="1"/>
    <xf numFmtId="168" fontId="0" fillId="0" borderId="1" xfId="0" applyAlignment="1">
      <alignment horizontal="center"/>
    </xf>
    <xf numFmtId="44" fontId="0" fillId="0" borderId="1" xfId="11" applyFont="1" applyBorder="1"/>
    <xf numFmtId="44" fontId="0" fillId="0" borderId="6" xfId="11" applyFont="1" applyBorder="1"/>
    <xf numFmtId="44" fontId="0" fillId="0" borderId="1" xfId="1" applyFont="1" applyFill="1" applyBorder="1"/>
    <xf numFmtId="44" fontId="0" fillId="0" borderId="5" xfId="4" applyFont="1" applyBorder="1"/>
    <xf numFmtId="168" fontId="10" fillId="4" borderId="2" xfId="3" applyFont="1" applyFill="1" applyAlignment="1">
      <alignment horizontal="center" vertical="center"/>
    </xf>
    <xf numFmtId="168" fontId="10" fillId="5" borderId="2" xfId="0" applyFont="1" applyFill="1" applyBorder="1" applyAlignment="1">
      <alignment horizontal="center"/>
    </xf>
    <xf numFmtId="168" fontId="1" fillId="0" borderId="1" xfId="0" applyFont="1" applyAlignment="1">
      <alignment horizontal="center"/>
    </xf>
    <xf numFmtId="168" fontId="1" fillId="0" borderId="6" xfId="0" applyFont="1" applyBorder="1" applyAlignment="1">
      <alignment horizontal="center"/>
    </xf>
    <xf numFmtId="168" fontId="0" fillId="0" borderId="6" xfId="0" applyBorder="1" applyAlignment="1">
      <alignment horizontal="center"/>
    </xf>
  </cellXfs>
  <cellStyles count="14">
    <cellStyle name="Domaine" xfId="3" xr:uid="{00000000-0005-0000-0000-000001000000}"/>
    <cellStyle name="Euro" xfId="1" xr:uid="{00000000-0005-0000-0000-000002000000}"/>
    <cellStyle name="Milliers 10" xfId="13" xr:uid="{57DBB856-23FF-4BFB-B386-81CAB45BCF6C}"/>
    <cellStyle name="Monétaire" xfId="4" builtinId="4"/>
    <cellStyle name="Monétaire 2" xfId="11" xr:uid="{BF92ED79-B708-4EAF-833F-6BDA9C2CE4DE}"/>
    <cellStyle name="Normal" xfId="0" builtinId="0" customBuiltin="1"/>
    <cellStyle name="Normal 2" xfId="7" xr:uid="{00000000-0005-0000-0000-000005000000}"/>
    <cellStyle name="Normal 26 4" xfId="12" xr:uid="{B0427F31-F465-4757-8C2E-4EA8381076FF}"/>
    <cellStyle name="Normal 3" xfId="8" xr:uid="{00000000-0005-0000-0000-000006000000}"/>
    <cellStyle name="Pourcentage" xfId="5" builtinId="5"/>
    <cellStyle name="Qte" xfId="9" xr:uid="{00000000-0005-0000-0000-000008000000}"/>
    <cellStyle name="Qté" xfId="2" xr:uid="{00000000-0005-0000-0000-000009000000}"/>
    <cellStyle name="T Chapitre" xfId="10" xr:uid="{00000000-0005-0000-0000-00000A000000}"/>
    <cellStyle name="Total Chap" xfId="6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47625</xdr:rowOff>
        </xdr:from>
        <xdr:to>
          <xdr:col>4</xdr:col>
          <xdr:colOff>2324100</xdr:colOff>
          <xdr:row>33</xdr:row>
          <xdr:rowOff>2381250</xdr:rowOff>
        </xdr:to>
        <xdr:sp macro="" textlink="">
          <xdr:nvSpPr>
            <xdr:cNvPr id="14338" name="Object 1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0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06FD9-803A-44AD-8132-4A8F6C688EF5}">
  <dimension ref="A34"/>
  <sheetViews>
    <sheetView view="pageBreakPreview" zoomScaleNormal="55" zoomScaleSheetLayoutView="100" workbookViewId="0">
      <selection activeCell="F34" sqref="F34"/>
    </sheetView>
  </sheetViews>
  <sheetFormatPr baseColWidth="10" defaultColWidth="11.5703125" defaultRowHeight="12.75" x14ac:dyDescent="0.2"/>
  <cols>
    <col min="1" max="4" width="11.5703125" style="21"/>
    <col min="5" max="5" width="46.28515625" style="21" customWidth="1"/>
    <col min="6" max="6" width="31.42578125" style="21" customWidth="1"/>
    <col min="7" max="9" width="11.5703125" style="21"/>
    <col min="10" max="10" width="11.5703125" style="21" customWidth="1"/>
    <col min="11" max="16384" width="11.5703125" style="21"/>
  </cols>
  <sheetData>
    <row r="34" ht="210.75" customHeight="1" x14ac:dyDescent="0.2"/>
  </sheetData>
  <printOptions horizontalCentered="1" verticalCentered="1"/>
  <pageMargins left="0.23622047244094491" right="0.23622047244094491" top="0.55118110236220474" bottom="0.55118110236220474" header="0.31496062992125984" footer="0.31496062992125984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progId="Word.Document.8" shapeId="14338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47625</xdr:rowOff>
              </from>
              <to>
                <xdr:col>4</xdr:col>
                <xdr:colOff>2324100</xdr:colOff>
                <xdr:row>33</xdr:row>
                <xdr:rowOff>2381250</xdr:rowOff>
              </to>
            </anchor>
          </objectPr>
        </oleObject>
      </mc:Choice>
      <mc:Fallback>
        <oleObject progId="Word.Document.8" shapeId="1433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abSelected="1" view="pageLayout" zoomScaleNormal="100" zoomScaleSheetLayoutView="100" workbookViewId="0">
      <selection activeCell="G10" sqref="G10"/>
    </sheetView>
  </sheetViews>
  <sheetFormatPr baseColWidth="10" defaultColWidth="10.28515625" defaultRowHeight="12.75" x14ac:dyDescent="0.2"/>
  <cols>
    <col min="1" max="1" width="10.140625" style="57" bestFit="1" customWidth="1"/>
    <col min="2" max="2" width="46.42578125" style="6" bestFit="1" customWidth="1"/>
    <col min="3" max="4" width="1.7109375" style="4" customWidth="1"/>
    <col min="5" max="5" width="1.85546875" style="8" customWidth="1"/>
    <col min="6" max="6" width="12.85546875" style="6" customWidth="1"/>
    <col min="7" max="7" width="17.7109375" style="7" customWidth="1"/>
    <col min="8" max="8" width="17.7109375" style="5" bestFit="1" customWidth="1"/>
    <col min="9" max="16384" width="10.28515625" style="5"/>
  </cols>
  <sheetData>
    <row r="1" spans="1:8" ht="15" x14ac:dyDescent="0.25">
      <c r="A1" s="58" t="s">
        <v>112</v>
      </c>
      <c r="B1" s="50" t="s">
        <v>60</v>
      </c>
      <c r="C1" s="23"/>
      <c r="D1" s="23"/>
      <c r="E1" s="23"/>
      <c r="F1" s="24"/>
      <c r="G1" s="52" t="s">
        <v>104</v>
      </c>
      <c r="H1" s="24" t="s">
        <v>140</v>
      </c>
    </row>
    <row r="2" spans="1:8" ht="15" x14ac:dyDescent="0.25">
      <c r="A2" s="58"/>
      <c r="B2" s="52" t="s">
        <v>132</v>
      </c>
      <c r="C2" s="23"/>
      <c r="D2" s="23"/>
      <c r="E2" s="23"/>
      <c r="F2" s="24"/>
      <c r="G2" s="52" t="s">
        <v>52</v>
      </c>
      <c r="H2" s="51">
        <v>46213</v>
      </c>
    </row>
    <row r="3" spans="1:8" ht="16.5" customHeight="1" x14ac:dyDescent="0.25">
      <c r="A3" s="58"/>
      <c r="B3" s="26" t="s">
        <v>131</v>
      </c>
      <c r="C3" s="23"/>
      <c r="D3" s="23"/>
      <c r="E3" s="23"/>
      <c r="F3" s="25"/>
      <c r="G3" s="26" t="s">
        <v>137</v>
      </c>
      <c r="H3" s="25"/>
    </row>
    <row r="4" spans="1:8" ht="15" x14ac:dyDescent="0.25">
      <c r="A4" s="59" t="s">
        <v>0</v>
      </c>
      <c r="B4" s="27" t="s">
        <v>44</v>
      </c>
      <c r="C4" s="22"/>
      <c r="D4" s="22"/>
      <c r="E4" s="22"/>
      <c r="F4" s="28"/>
      <c r="G4" s="29" t="s">
        <v>10</v>
      </c>
      <c r="H4" s="29" t="s">
        <v>50</v>
      </c>
    </row>
    <row r="5" spans="1:8" x14ac:dyDescent="0.2">
      <c r="A5" s="60">
        <f>Détails!A5</f>
        <v>0</v>
      </c>
      <c r="B5" s="47" t="str">
        <f>Détails!B5</f>
        <v>1-Câblage</v>
      </c>
      <c r="C5" s="47">
        <f>Détails!C5</f>
        <v>0</v>
      </c>
      <c r="D5" s="47"/>
      <c r="E5" s="47">
        <f>Détails!D5</f>
        <v>0</v>
      </c>
      <c r="F5" s="47">
        <f>Détails!E5</f>
        <v>0</v>
      </c>
      <c r="G5" s="48">
        <f>SUM(F6:F11)</f>
        <v>0</v>
      </c>
      <c r="H5" s="74">
        <f>Détails!G5</f>
        <v>0</v>
      </c>
    </row>
    <row r="6" spans="1:8" x14ac:dyDescent="0.2">
      <c r="A6" s="15" t="str">
        <f>Détails!A6</f>
        <v>1.0.</v>
      </c>
      <c r="B6" t="str">
        <f>Détails!B6</f>
        <v>Prestations intellectuelles</v>
      </c>
      <c r="C6">
        <f>Détails!C6</f>
        <v>0</v>
      </c>
      <c r="D6"/>
      <c r="E6">
        <f>Détails!D6</f>
        <v>0</v>
      </c>
      <c r="F6" s="19">
        <f>Détails!F6</f>
        <v>0</v>
      </c>
      <c r="G6" s="40"/>
      <c r="H6">
        <f>Détails!G6</f>
        <v>0</v>
      </c>
    </row>
    <row r="7" spans="1:8" x14ac:dyDescent="0.2">
      <c r="A7" s="15">
        <f>Détails!A10</f>
        <v>1.1000000000000001</v>
      </c>
      <c r="B7" t="str">
        <f>Détails!B10</f>
        <v>Supportage</v>
      </c>
      <c r="C7">
        <f>Détails!C10</f>
        <v>0</v>
      </c>
      <c r="D7"/>
      <c r="E7">
        <f>Détails!D10</f>
        <v>0</v>
      </c>
      <c r="F7" s="19">
        <f>Détails!F10</f>
        <v>0</v>
      </c>
      <c r="G7" s="40"/>
      <c r="H7">
        <f>Détails!G10</f>
        <v>0</v>
      </c>
    </row>
    <row r="8" spans="1:8" x14ac:dyDescent="0.2">
      <c r="A8" s="15">
        <f>Détails!A16</f>
        <v>1.2</v>
      </c>
      <c r="B8" t="str">
        <f>Détails!B16</f>
        <v>Réseau primaire</v>
      </c>
      <c r="C8">
        <f>Détails!C16</f>
        <v>0</v>
      </c>
      <c r="D8"/>
      <c r="E8">
        <f>Détails!D16</f>
        <v>0</v>
      </c>
      <c r="F8" s="19">
        <f>Détails!F16</f>
        <v>0</v>
      </c>
      <c r="G8" s="40"/>
      <c r="H8">
        <f>Détails!G16</f>
        <v>0</v>
      </c>
    </row>
    <row r="9" spans="1:8" x14ac:dyDescent="0.2">
      <c r="A9" s="15">
        <f>Détails!A25</f>
        <v>1.3</v>
      </c>
      <c r="B9" t="str">
        <f>Détails!B25</f>
        <v>Câblage capillaire</v>
      </c>
      <c r="C9">
        <f>Détails!C25</f>
        <v>0</v>
      </c>
      <c r="D9"/>
      <c r="E9">
        <f>Détails!D25</f>
        <v>0</v>
      </c>
      <c r="F9" s="19">
        <f>Détails!F25</f>
        <v>0</v>
      </c>
      <c r="G9" s="40"/>
      <c r="H9">
        <f>Détails!G25</f>
        <v>0</v>
      </c>
    </row>
    <row r="10" spans="1:8" x14ac:dyDescent="0.2">
      <c r="A10" s="15">
        <f>Détails!A32</f>
        <v>1.4</v>
      </c>
      <c r="B10" t="str">
        <f>Détails!B32</f>
        <v>Brassage</v>
      </c>
      <c r="C10">
        <f>Détails!C32</f>
        <v>0</v>
      </c>
      <c r="D10"/>
      <c r="E10">
        <f>Détails!D32</f>
        <v>0</v>
      </c>
      <c r="F10" s="19">
        <f>Détails!F32</f>
        <v>0</v>
      </c>
      <c r="G10" s="40"/>
      <c r="H10">
        <f>Détails!G32</f>
        <v>0</v>
      </c>
    </row>
    <row r="11" spans="1:8" x14ac:dyDescent="0.2">
      <c r="A11" s="15">
        <f>Détails!A36</f>
        <v>1.5</v>
      </c>
      <c r="B11" t="str">
        <f>Détails!B36</f>
        <v>Mise à la terre</v>
      </c>
      <c r="C11">
        <f>Détails!C36</f>
        <v>0</v>
      </c>
      <c r="D11"/>
      <c r="E11">
        <f>Détails!D36</f>
        <v>0</v>
      </c>
      <c r="F11" s="19">
        <f>Détails!F36</f>
        <v>0</v>
      </c>
      <c r="G11" s="40"/>
      <c r="H11">
        <f>Détails!G36</f>
        <v>0</v>
      </c>
    </row>
    <row r="12" spans="1:8" x14ac:dyDescent="0.2">
      <c r="A12" s="60">
        <f>Détails!A38</f>
        <v>0</v>
      </c>
      <c r="B12" s="47" t="str">
        <f>Détails!B38</f>
        <v>2-Réseau IP</v>
      </c>
      <c r="C12" s="47">
        <f>Détails!C38</f>
        <v>0</v>
      </c>
      <c r="D12" s="47"/>
      <c r="E12" s="47">
        <f>Détails!D38</f>
        <v>0</v>
      </c>
      <c r="F12" s="47">
        <f>Détails!E38</f>
        <v>0</v>
      </c>
      <c r="G12" s="48">
        <f>SUM(F13:F15)</f>
        <v>0</v>
      </c>
      <c r="H12" s="74">
        <f>Détails!G39</f>
        <v>0</v>
      </c>
    </row>
    <row r="13" spans="1:8" x14ac:dyDescent="0.2">
      <c r="A13" s="15" t="str">
        <f>Détails!A39</f>
        <v>2.0.</v>
      </c>
      <c r="B13" t="str">
        <f>Détails!B39</f>
        <v>Prestations intellectuelles</v>
      </c>
      <c r="C13">
        <f>Détails!C39</f>
        <v>0</v>
      </c>
      <c r="D13">
        <f>Détails!D39</f>
        <v>0</v>
      </c>
      <c r="E13">
        <f>Détails!E39</f>
        <v>0</v>
      </c>
      <c r="F13" s="19">
        <f>Détails!F39</f>
        <v>0</v>
      </c>
      <c r="G13" s="40"/>
      <c r="H13">
        <f>Détails!G40</f>
        <v>0</v>
      </c>
    </row>
    <row r="14" spans="1:8" x14ac:dyDescent="0.2">
      <c r="A14" s="15">
        <f>Détails!A44</f>
        <v>2.1</v>
      </c>
      <c r="B14" t="str">
        <f>Détails!B44</f>
        <v>Commutateurs</v>
      </c>
      <c r="C14">
        <f>Détails!C44</f>
        <v>0</v>
      </c>
      <c r="D14">
        <f>Détails!D44</f>
        <v>0</v>
      </c>
      <c r="E14">
        <f>Détails!E44</f>
        <v>0</v>
      </c>
      <c r="F14" s="19">
        <f>Détails!F44</f>
        <v>0</v>
      </c>
      <c r="G14" s="40"/>
      <c r="H14">
        <f>Détails!G41</f>
        <v>0</v>
      </c>
    </row>
    <row r="15" spans="1:8" x14ac:dyDescent="0.2">
      <c r="A15" s="15">
        <f>Détails!A49</f>
        <v>2.2000000000000002</v>
      </c>
      <c r="B15" t="str">
        <f>Détails!B49</f>
        <v>Management</v>
      </c>
      <c r="C15">
        <f>Détails!C49</f>
        <v>0</v>
      </c>
      <c r="D15">
        <f>Détails!D49</f>
        <v>0</v>
      </c>
      <c r="E15">
        <f>Détails!E49</f>
        <v>0</v>
      </c>
      <c r="F15" s="19">
        <f>Détails!F49</f>
        <v>0</v>
      </c>
      <c r="G15" s="40"/>
      <c r="H15">
        <f>Détails!G42</f>
        <v>0</v>
      </c>
    </row>
    <row r="16" spans="1:8" x14ac:dyDescent="0.2">
      <c r="A16" s="60">
        <f>Détails!A51</f>
        <v>0</v>
      </c>
      <c r="B16" s="47" t="str">
        <f>Détails!B51</f>
        <v>3-Serveur</v>
      </c>
      <c r="C16" s="47">
        <f>Détails!C51</f>
        <v>0</v>
      </c>
      <c r="D16" s="47">
        <f>Détails!D51</f>
        <v>0</v>
      </c>
      <c r="E16" s="47">
        <f>Détails!E51</f>
        <v>0</v>
      </c>
      <c r="F16" s="47"/>
      <c r="G16" s="48">
        <f>SUM(F17:F18)</f>
        <v>0</v>
      </c>
      <c r="H16" s="74">
        <f>Détails!G44</f>
        <v>0</v>
      </c>
    </row>
    <row r="17" spans="1:8" x14ac:dyDescent="0.2">
      <c r="A17" s="15" t="str">
        <f>Détails!A52</f>
        <v>3.0.</v>
      </c>
      <c r="B17" t="str">
        <f>Détails!B52</f>
        <v>Prestations intellectuelles</v>
      </c>
      <c r="C17">
        <f>Détails!C52</f>
        <v>0</v>
      </c>
      <c r="D17">
        <f>Détails!D52</f>
        <v>0</v>
      </c>
      <c r="E17">
        <f>Détails!E52</f>
        <v>0</v>
      </c>
      <c r="F17" s="19">
        <f>Détails!F52</f>
        <v>0</v>
      </c>
      <c r="G17" s="40"/>
      <c r="H17">
        <f>Détails!G45</f>
        <v>0</v>
      </c>
    </row>
    <row r="18" spans="1:8" x14ac:dyDescent="0.2">
      <c r="A18" s="15">
        <f>Détails!A55</f>
        <v>3.1</v>
      </c>
      <c r="B18" t="str">
        <f>Détails!B55</f>
        <v xml:space="preserve">Machine </v>
      </c>
      <c r="C18">
        <f>Détails!C55</f>
        <v>0</v>
      </c>
      <c r="D18">
        <f>Détails!D55</f>
        <v>0</v>
      </c>
      <c r="E18">
        <f>Détails!E55</f>
        <v>0</v>
      </c>
      <c r="F18" s="19">
        <f>Détails!F55</f>
        <v>0</v>
      </c>
      <c r="G18" s="40"/>
      <c r="H18">
        <f>Détails!G46</f>
        <v>0</v>
      </c>
    </row>
    <row r="19" spans="1:8" x14ac:dyDescent="0.2">
      <c r="A19" s="60">
        <f>Détails!A59</f>
        <v>0</v>
      </c>
      <c r="B19" s="82" t="str">
        <f>Détails!B59</f>
        <v>4-Video IP - Sans objet</v>
      </c>
      <c r="C19" s="47">
        <f>Détails!C59</f>
        <v>0</v>
      </c>
      <c r="D19" s="47">
        <f>Détails!D59</f>
        <v>0</v>
      </c>
      <c r="E19" s="47">
        <f>Détails!E59</f>
        <v>0</v>
      </c>
      <c r="F19" s="47"/>
      <c r="G19" s="48"/>
      <c r="H19" s="74">
        <f>Détails!G48</f>
        <v>0</v>
      </c>
    </row>
    <row r="20" spans="1:8" x14ac:dyDescent="0.2">
      <c r="A20" s="15"/>
      <c r="B20"/>
      <c r="C20"/>
      <c r="D20"/>
      <c r="E20"/>
      <c r="F20" s="19"/>
      <c r="G20" s="40"/>
      <c r="H20"/>
    </row>
    <row r="21" spans="1:8" x14ac:dyDescent="0.2">
      <c r="A21" s="60">
        <f>Détails!A61</f>
        <v>0</v>
      </c>
      <c r="B21" s="47" t="str">
        <f>Détails!B61</f>
        <v>5-Contrôle d'accès par badge</v>
      </c>
      <c r="C21" s="47">
        <f>Détails!C61</f>
        <v>0</v>
      </c>
      <c r="D21" s="47">
        <f>Détails!D61</f>
        <v>0</v>
      </c>
      <c r="E21" s="47">
        <f>Détails!E61</f>
        <v>0</v>
      </c>
      <c r="F21" s="47"/>
      <c r="G21" s="48">
        <f>SUM(F22:F26)</f>
        <v>0</v>
      </c>
      <c r="H21" s="74">
        <f>Détails!G52</f>
        <v>0</v>
      </c>
    </row>
    <row r="22" spans="1:8" x14ac:dyDescent="0.2">
      <c r="A22" s="15" t="str">
        <f>Détails!A62</f>
        <v>5.0.</v>
      </c>
      <c r="B22" t="str">
        <f>Détails!B62</f>
        <v>Prestations intellectuelles</v>
      </c>
      <c r="C22">
        <f>Détails!C62</f>
        <v>0</v>
      </c>
      <c r="D22">
        <f>Détails!D62</f>
        <v>0</v>
      </c>
      <c r="E22">
        <f>Détails!E62</f>
        <v>0</v>
      </c>
      <c r="F22" s="19">
        <f>Détails!F62</f>
        <v>0</v>
      </c>
      <c r="G22" s="40"/>
      <c r="H22">
        <f>Détails!G53</f>
        <v>0</v>
      </c>
    </row>
    <row r="23" spans="1:8" x14ac:dyDescent="0.2">
      <c r="A23" s="15">
        <f>Détails!A67</f>
        <v>5.0999999999999996</v>
      </c>
      <c r="B23" t="str">
        <f>Détails!B67</f>
        <v>Unité de contrôle locale</v>
      </c>
      <c r="C23">
        <f>Détails!C67</f>
        <v>0</v>
      </c>
      <c r="D23">
        <f>Détails!D67</f>
        <v>0</v>
      </c>
      <c r="E23">
        <f>Détails!E67</f>
        <v>0</v>
      </c>
      <c r="F23" s="19">
        <f>Détails!F67</f>
        <v>0</v>
      </c>
      <c r="G23" s="40"/>
      <c r="H23"/>
    </row>
    <row r="24" spans="1:8" x14ac:dyDescent="0.2">
      <c r="A24" s="15">
        <f>Détails!A89</f>
        <v>5.2</v>
      </c>
      <c r="B24" t="str">
        <f>Détails!B89</f>
        <v>Badges</v>
      </c>
      <c r="C24">
        <f>Détails!C89</f>
        <v>0</v>
      </c>
      <c r="D24">
        <f>Détails!D89</f>
        <v>0</v>
      </c>
      <c r="E24">
        <f>Détails!E89</f>
        <v>0</v>
      </c>
      <c r="F24" s="19">
        <f>Détails!F89</f>
        <v>0</v>
      </c>
      <c r="G24" s="40"/>
      <c r="H24">
        <f>Détails!G55</f>
        <v>0</v>
      </c>
    </row>
    <row r="25" spans="1:8" x14ac:dyDescent="0.2">
      <c r="A25" s="15">
        <f>Détails!A91</f>
        <v>5.3</v>
      </c>
      <c r="B25" t="str">
        <f>Détails!B91</f>
        <v xml:space="preserve">Serrure </v>
      </c>
      <c r="C25">
        <f>Détails!C91</f>
        <v>0</v>
      </c>
      <c r="D25">
        <f>Détails!D91</f>
        <v>0</v>
      </c>
      <c r="E25">
        <f>Détails!E91</f>
        <v>0</v>
      </c>
      <c r="F25" s="19">
        <f>Détails!F91</f>
        <v>0</v>
      </c>
      <c r="G25" s="40"/>
      <c r="H25">
        <f>Détails!G56</f>
        <v>0</v>
      </c>
    </row>
    <row r="26" spans="1:8" x14ac:dyDescent="0.2">
      <c r="A26" s="15">
        <f>Détails!A99</f>
        <v>5.4</v>
      </c>
      <c r="B26" t="str">
        <f>Détails!B99</f>
        <v xml:space="preserve">Cas particulier </v>
      </c>
      <c r="C26">
        <f>Détails!C99</f>
        <v>0</v>
      </c>
      <c r="D26">
        <f>Détails!D99</f>
        <v>0</v>
      </c>
      <c r="E26">
        <f>Détails!E99</f>
        <v>0</v>
      </c>
      <c r="F26" s="19">
        <f>Détails!F99</f>
        <v>0</v>
      </c>
      <c r="G26" s="40"/>
      <c r="H26">
        <f>Détails!G57</f>
        <v>0</v>
      </c>
    </row>
    <row r="27" spans="1:8" x14ac:dyDescent="0.2">
      <c r="A27" s="60">
        <f>Détails!A106</f>
        <v>0</v>
      </c>
      <c r="B27" s="47" t="str">
        <f>Détails!B106</f>
        <v xml:space="preserve">6-Détection d'intrusion </v>
      </c>
      <c r="C27" s="47">
        <f>Détails!C106</f>
        <v>0</v>
      </c>
      <c r="D27" s="47">
        <f>Détails!D106</f>
        <v>0</v>
      </c>
      <c r="E27" s="47">
        <f>Détails!E106</f>
        <v>0</v>
      </c>
      <c r="F27" s="47"/>
      <c r="G27" s="48">
        <f>SUM(F28:F30)</f>
        <v>0</v>
      </c>
      <c r="H27" s="74">
        <f>Détails!G58</f>
        <v>0</v>
      </c>
    </row>
    <row r="28" spans="1:8" x14ac:dyDescent="0.2">
      <c r="A28" s="15" t="str">
        <f>Détails!A107</f>
        <v>6.0.</v>
      </c>
      <c r="B28" t="str">
        <f>Détails!B107</f>
        <v>Prestations intellectuelles</v>
      </c>
      <c r="C28">
        <f>Détails!C107</f>
        <v>0</v>
      </c>
      <c r="D28">
        <f>Détails!D107</f>
        <v>0</v>
      </c>
      <c r="E28">
        <f>Détails!E107</f>
        <v>0</v>
      </c>
      <c r="F28" s="19">
        <f>Détails!F107</f>
        <v>0</v>
      </c>
      <c r="G28" s="40"/>
      <c r="H28">
        <f>Détails!G59</f>
        <v>0</v>
      </c>
    </row>
    <row r="29" spans="1:8" x14ac:dyDescent="0.2">
      <c r="A29" s="15">
        <f>Détails!A110</f>
        <v>6.1</v>
      </c>
      <c r="B29" t="str">
        <f>Détails!B110</f>
        <v>Equipements terminaux</v>
      </c>
      <c r="C29">
        <f>Détails!C110</f>
        <v>0</v>
      </c>
      <c r="D29">
        <f>Détails!D110</f>
        <v>0</v>
      </c>
      <c r="E29">
        <f>Détails!E110</f>
        <v>0</v>
      </c>
      <c r="F29" s="19">
        <f>Détails!F110</f>
        <v>0</v>
      </c>
      <c r="G29" s="40"/>
      <c r="H29"/>
    </row>
    <row r="30" spans="1:8" x14ac:dyDescent="0.2">
      <c r="A30" s="15">
        <f>Détails!A117</f>
        <v>6.2</v>
      </c>
      <c r="B30" t="str">
        <f>Détails!B117</f>
        <v>Fédération</v>
      </c>
      <c r="C30">
        <f>Détails!C117</f>
        <v>0</v>
      </c>
      <c r="D30">
        <f>Détails!D117</f>
        <v>0</v>
      </c>
      <c r="E30">
        <f>Détails!E117</f>
        <v>0</v>
      </c>
      <c r="F30" s="19">
        <f>Détails!F117</f>
        <v>0</v>
      </c>
      <c r="G30" s="40"/>
      <c r="H30">
        <f>Détails!G60</f>
        <v>0</v>
      </c>
    </row>
    <row r="31" spans="1:8" x14ac:dyDescent="0.2">
      <c r="A31" s="60">
        <f>Détails!A119</f>
        <v>0</v>
      </c>
      <c r="B31" s="47" t="str">
        <f>Détails!B119</f>
        <v>7-Supervision</v>
      </c>
      <c r="C31" s="47">
        <f>Détails!C119</f>
        <v>0</v>
      </c>
      <c r="D31" s="47">
        <f>Détails!D119</f>
        <v>0</v>
      </c>
      <c r="E31" s="47">
        <f>Détails!E119</f>
        <v>0</v>
      </c>
      <c r="F31" s="47"/>
      <c r="G31" s="48">
        <f>SUM(F32:F33)</f>
        <v>0</v>
      </c>
      <c r="H31" s="74"/>
    </row>
    <row r="32" spans="1:8" x14ac:dyDescent="0.2">
      <c r="A32" s="15" t="str">
        <f>Détails!A120</f>
        <v>7.0.</v>
      </c>
      <c r="B32" t="str">
        <f>Détails!B120</f>
        <v>Prestations intellectuelles</v>
      </c>
      <c r="C32">
        <f>Détails!C120</f>
        <v>0</v>
      </c>
      <c r="D32">
        <f>Détails!D120</f>
        <v>0</v>
      </c>
      <c r="E32">
        <f>Détails!E120</f>
        <v>0</v>
      </c>
      <c r="F32" s="19">
        <f>Détails!F120</f>
        <v>0</v>
      </c>
      <c r="G32" s="40"/>
      <c r="H32"/>
    </row>
    <row r="33" spans="1:8" x14ac:dyDescent="0.2">
      <c r="A33" s="15">
        <f>Détails!A125</f>
        <v>7.1</v>
      </c>
      <c r="B33" t="str">
        <f>Détails!B125</f>
        <v>Equipements</v>
      </c>
      <c r="C33">
        <f>Détails!C125</f>
        <v>0</v>
      </c>
      <c r="D33">
        <f>Détails!D125</f>
        <v>0</v>
      </c>
      <c r="E33">
        <f>Détails!E125</f>
        <v>0</v>
      </c>
      <c r="F33" s="19">
        <f>Détails!F125</f>
        <v>0</v>
      </c>
      <c r="G33" s="40"/>
      <c r="H33"/>
    </row>
    <row r="34" spans="1:8" x14ac:dyDescent="0.2">
      <c r="A34" s="60">
        <f>Détails!A141</f>
        <v>0</v>
      </c>
      <c r="B34" s="47" t="str">
        <f>Détails!B141</f>
        <v>8-Second œuvre</v>
      </c>
      <c r="C34" s="47">
        <f>Détails!C141</f>
        <v>0</v>
      </c>
      <c r="D34" s="47">
        <f>Détails!D141</f>
        <v>0</v>
      </c>
      <c r="E34" s="47">
        <f>Détails!E141</f>
        <v>0</v>
      </c>
      <c r="F34" s="47"/>
      <c r="G34" s="48">
        <f>SUM(F35:F37)</f>
        <v>0</v>
      </c>
      <c r="H34" s="74"/>
    </row>
    <row r="35" spans="1:8" x14ac:dyDescent="0.2">
      <c r="A35" s="15">
        <f>Détails!A142</f>
        <v>8</v>
      </c>
      <c r="B35" t="str">
        <f>Détails!B142</f>
        <v>Prestations intellectuelles</v>
      </c>
      <c r="C35">
        <f>Détails!C142</f>
        <v>0</v>
      </c>
      <c r="D35">
        <f>Détails!D142</f>
        <v>0</v>
      </c>
      <c r="E35">
        <f>Détails!E142</f>
        <v>0</v>
      </c>
      <c r="F35" s="19">
        <f>Détails!F142</f>
        <v>0</v>
      </c>
      <c r="G35" s="40"/>
      <c r="H35"/>
    </row>
    <row r="36" spans="1:8" x14ac:dyDescent="0.2">
      <c r="A36" s="15">
        <f>Détails!A147</f>
        <v>8.1</v>
      </c>
      <c r="B36" t="str">
        <f>Détails!B147</f>
        <v xml:space="preserve">Portes </v>
      </c>
      <c r="C36">
        <f>Détails!C147</f>
        <v>0</v>
      </c>
      <c r="D36">
        <f>Détails!D147</f>
        <v>0</v>
      </c>
      <c r="E36">
        <f>Détails!E147</f>
        <v>0</v>
      </c>
      <c r="F36" s="19">
        <f>Détails!F147</f>
        <v>0</v>
      </c>
      <c r="G36" s="40"/>
      <c r="H36"/>
    </row>
    <row r="37" spans="1:8" x14ac:dyDescent="0.2">
      <c r="A37" s="15">
        <f>Détails!A152</f>
        <v>8.1999999999999993</v>
      </c>
      <c r="B37" t="str">
        <f>Détails!B152</f>
        <v>Serrurerie</v>
      </c>
      <c r="C37">
        <f>Détails!C152</f>
        <v>0</v>
      </c>
      <c r="D37">
        <f>Détails!D152</f>
        <v>0</v>
      </c>
      <c r="E37">
        <f>Détails!E152</f>
        <v>0</v>
      </c>
      <c r="F37" s="19">
        <f>Détails!F152</f>
        <v>0</v>
      </c>
      <c r="G37" s="40"/>
      <c r="H37"/>
    </row>
    <row r="38" spans="1:8" x14ac:dyDescent="0.2">
      <c r="A38" s="60">
        <f>Détails!A155</f>
        <v>0</v>
      </c>
      <c r="B38" s="47" t="str">
        <f>Détails!B155</f>
        <v xml:space="preserve">9-Dépose des installations </v>
      </c>
      <c r="C38" s="47">
        <f>Détails!C155</f>
        <v>0</v>
      </c>
      <c r="D38" s="47">
        <f>Détails!D155</f>
        <v>0</v>
      </c>
      <c r="E38" s="47">
        <f>Détails!E155</f>
        <v>0</v>
      </c>
      <c r="F38" s="47"/>
      <c r="G38" s="48">
        <f>SUM(F39:F40)</f>
        <v>0</v>
      </c>
      <c r="H38" s="74"/>
    </row>
    <row r="39" spans="1:8" x14ac:dyDescent="0.2">
      <c r="A39" s="15">
        <f>Détails!A156</f>
        <v>9</v>
      </c>
      <c r="B39" t="str">
        <f>Détails!B156</f>
        <v xml:space="preserve">Relevé des installations </v>
      </c>
      <c r="C39">
        <f>Détails!C156</f>
        <v>0</v>
      </c>
      <c r="D39">
        <f>Détails!D156</f>
        <v>0</v>
      </c>
      <c r="E39">
        <f>Détails!E156</f>
        <v>0</v>
      </c>
      <c r="F39" s="19">
        <f>Détails!F156</f>
        <v>0</v>
      </c>
      <c r="G39" s="40"/>
      <c r="H39"/>
    </row>
    <row r="40" spans="1:8" x14ac:dyDescent="0.2">
      <c r="A40" s="15">
        <f>Détails!A158</f>
        <v>9.1</v>
      </c>
      <c r="B40" t="str">
        <f>Détails!B158</f>
        <v>Equipements</v>
      </c>
      <c r="C40">
        <f>Détails!C158</f>
        <v>0</v>
      </c>
      <c r="D40">
        <f>Détails!D158</f>
        <v>0</v>
      </c>
      <c r="E40">
        <f>Détails!E158</f>
        <v>0</v>
      </c>
      <c r="F40" s="19">
        <f>Détails!F158</f>
        <v>0</v>
      </c>
      <c r="G40" s="40"/>
      <c r="H40"/>
    </row>
    <row r="41" spans="1:8" x14ac:dyDescent="0.2">
      <c r="A41" s="15"/>
      <c r="B41"/>
      <c r="C41"/>
      <c r="D41"/>
      <c r="E41"/>
      <c r="F41" s="87"/>
      <c r="G41" s="40"/>
      <c r="H41"/>
    </row>
    <row r="42" spans="1:8" x14ac:dyDescent="0.2">
      <c r="A42" s="15"/>
      <c r="B42"/>
      <c r="C42"/>
      <c r="D42"/>
      <c r="E42"/>
      <c r="F42" s="87"/>
      <c r="G42" s="40"/>
      <c r="H42"/>
    </row>
    <row r="43" spans="1:8" x14ac:dyDescent="0.2">
      <c r="A43" s="61"/>
      <c r="B43" s="43" t="s">
        <v>54</v>
      </c>
      <c r="C43" s="44"/>
      <c r="D43" s="44"/>
      <c r="E43" s="44"/>
      <c r="F43" s="45"/>
      <c r="G43" s="42">
        <f>SUM(G5:G40)</f>
        <v>0</v>
      </c>
      <c r="H43" s="41"/>
    </row>
    <row r="44" spans="1:8" x14ac:dyDescent="0.2">
      <c r="A44" s="61"/>
      <c r="B44" s="46">
        <v>20</v>
      </c>
      <c r="C44" s="44"/>
      <c r="D44" s="44"/>
      <c r="E44" s="44"/>
      <c r="F44" s="45"/>
      <c r="G44" s="42">
        <f>B44*0.01*G43</f>
        <v>0</v>
      </c>
      <c r="H44" s="41"/>
    </row>
    <row r="45" spans="1:8" x14ac:dyDescent="0.2">
      <c r="A45" s="61"/>
      <c r="B45" s="43" t="s">
        <v>55</v>
      </c>
      <c r="C45" s="44"/>
      <c r="D45" s="44"/>
      <c r="E45" s="44"/>
      <c r="F45" s="45"/>
      <c r="G45" s="42">
        <f>G43+G44</f>
        <v>0</v>
      </c>
      <c r="H45" s="41"/>
    </row>
  </sheetData>
  <phoneticPr fontId="2" type="noConversion"/>
  <printOptions horizontalCentered="1"/>
  <pageMargins left="0.19685039370078741" right="0.31496062992125984" top="0.74803149606299213" bottom="0.74803149606299213" header="0.31496062992125984" footer="0.31496062992125984"/>
  <pageSetup paperSize="9" scale="90" fitToHeight="0" orientation="portrait" r:id="rId1"/>
  <headerFooter>
    <oddHeader xml:space="preserve">&amp;Rpage:&amp;P 
</oddHeader>
    <oddFooter>&amp;L&amp;8&amp;F-&amp;A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EI167"/>
  <sheetViews>
    <sheetView view="pageBreakPreview" zoomScale="110" zoomScaleNormal="100" zoomScaleSheetLayoutView="110" workbookViewId="0">
      <selection activeCell="G2" sqref="G2"/>
    </sheetView>
  </sheetViews>
  <sheetFormatPr baseColWidth="10" defaultColWidth="10" defaultRowHeight="12.75" x14ac:dyDescent="0.2"/>
  <cols>
    <col min="1" max="1" width="9.28515625" style="57" customWidth="1"/>
    <col min="2" max="2" width="49.85546875" style="6" bestFit="1" customWidth="1"/>
    <col min="3" max="3" width="4.140625" style="4" bestFit="1" customWidth="1"/>
    <col min="4" max="4" width="7.7109375" style="2" customWidth="1"/>
    <col min="5" max="5" width="11.85546875" style="6" customWidth="1"/>
    <col min="6" max="6" width="13.28515625" style="7" customWidth="1"/>
    <col min="7" max="7" width="16" style="5" bestFit="1" customWidth="1"/>
    <col min="8" max="16384" width="10" style="5"/>
  </cols>
  <sheetData>
    <row r="1" spans="1:7" x14ac:dyDescent="0.2">
      <c r="A1" s="53" t="str">
        <f>Récapitulatif!A1</f>
        <v>24025-01</v>
      </c>
      <c r="B1" s="31" t="str">
        <f>Récapitulatif!B1</f>
        <v xml:space="preserve">HDP AGEN </v>
      </c>
      <c r="C1" s="31">
        <f>Récapitulatif!C1</f>
        <v>0</v>
      </c>
      <c r="D1" s="31">
        <f>Récapitulatif!E1</f>
        <v>0</v>
      </c>
      <c r="E1" s="31">
        <f>Récapitulatif!F1</f>
        <v>0</v>
      </c>
      <c r="F1" s="33" t="str">
        <f>Récapitulatif!G1</f>
        <v>DCE</v>
      </c>
      <c r="G1" s="32" t="str">
        <f>Récapitulatif!H1</f>
        <v>Ind D</v>
      </c>
    </row>
    <row r="2" spans="1:7" x14ac:dyDescent="0.2">
      <c r="A2" s="53">
        <f>Récapitulatif!A2</f>
        <v>0</v>
      </c>
      <c r="B2" s="53" t="str">
        <f>Récapitulatif!B2</f>
        <v>Remplacement contrôle d'accès</v>
      </c>
      <c r="C2" s="31">
        <f>Récapitulatif!C3</f>
        <v>0</v>
      </c>
      <c r="D2" s="31">
        <f>Récapitulatif!E3</f>
        <v>0</v>
      </c>
      <c r="E2" s="31">
        <f>Récapitulatif!F3</f>
        <v>0</v>
      </c>
      <c r="F2" s="33" t="str">
        <f>Récapitulatif!G2</f>
        <v xml:space="preserve">Date </v>
      </c>
      <c r="G2" s="54">
        <f>Récapitulatif!H2</f>
        <v>46213</v>
      </c>
    </row>
    <row r="3" spans="1:7" x14ac:dyDescent="0.2">
      <c r="A3" s="30" t="str">
        <f ca="1">RIGHT(CELL("filename",E1),LEN(CELL("filename",E1))-SEARCH("]",CELL("filename",E1)))</f>
        <v>Détails</v>
      </c>
      <c r="B3" s="32"/>
      <c r="C3" s="31"/>
      <c r="D3" s="31"/>
      <c r="E3" s="31"/>
      <c r="F3" s="30" t="str">
        <f>Récapitulatif!G3</f>
        <v>CDPGF</v>
      </c>
      <c r="G3" s="32"/>
    </row>
    <row r="4" spans="1:7" x14ac:dyDescent="0.2">
      <c r="A4" s="53" t="str">
        <f>Récapitulatif!A4</f>
        <v>N°</v>
      </c>
      <c r="B4" s="31" t="str">
        <f>Récapitulatif!B4</f>
        <v>DESIGNATION</v>
      </c>
      <c r="C4" s="31" t="s">
        <v>11</v>
      </c>
      <c r="D4" s="31" t="s">
        <v>49</v>
      </c>
      <c r="E4" s="31" t="s">
        <v>51</v>
      </c>
      <c r="F4" s="31" t="str">
        <f>Récapitulatif!G4</f>
        <v>TOTAL</v>
      </c>
      <c r="G4" s="31" t="str">
        <f>Récapitulatif!H4</f>
        <v xml:space="preserve">Commentaires </v>
      </c>
    </row>
    <row r="5" spans="1:7" s="3" customFormat="1" x14ac:dyDescent="0.2">
      <c r="A5" s="34"/>
      <c r="B5" s="34" t="s">
        <v>138</v>
      </c>
      <c r="C5" s="88"/>
      <c r="D5" s="34"/>
      <c r="E5" s="34"/>
      <c r="F5" s="35">
        <f>F6+F10+F16+F25+F32+F36</f>
        <v>0</v>
      </c>
      <c r="G5" s="36"/>
    </row>
    <row r="6" spans="1:7" s="3" customFormat="1" x14ac:dyDescent="0.2">
      <c r="A6" s="56" t="s">
        <v>92</v>
      </c>
      <c r="B6" s="37" t="s">
        <v>22</v>
      </c>
      <c r="C6" s="89"/>
      <c r="D6" s="49"/>
      <c r="E6" s="37"/>
      <c r="F6" s="39">
        <f>SUM(F7:F9)</f>
        <v>0</v>
      </c>
      <c r="G6" s="37"/>
    </row>
    <row r="7" spans="1:7" s="3" customFormat="1" x14ac:dyDescent="0.2">
      <c r="A7" s="15"/>
      <c r="B7" s="17" t="s">
        <v>56</v>
      </c>
      <c r="C7" s="90" t="s">
        <v>53</v>
      </c>
      <c r="D7"/>
      <c r="E7" s="13"/>
      <c r="F7" s="13">
        <f>D7*E7</f>
        <v>0</v>
      </c>
      <c r="G7"/>
    </row>
    <row r="8" spans="1:7" s="3" customFormat="1" x14ac:dyDescent="0.2">
      <c r="A8" s="15"/>
      <c r="B8" s="17" t="s">
        <v>6</v>
      </c>
      <c r="C8" s="90" t="s">
        <v>53</v>
      </c>
      <c r="D8"/>
      <c r="E8" s="13"/>
      <c r="F8" s="13">
        <f>D8*E8</f>
        <v>0</v>
      </c>
      <c r="G8" s="62"/>
    </row>
    <row r="9" spans="1:7" s="3" customFormat="1" x14ac:dyDescent="0.2">
      <c r="A9" s="15"/>
      <c r="B9" s="17"/>
      <c r="C9" s="83"/>
      <c r="D9"/>
      <c r="E9" s="13"/>
      <c r="F9" s="13"/>
      <c r="G9" s="63"/>
    </row>
    <row r="10" spans="1:7" s="3" customFormat="1" x14ac:dyDescent="0.2">
      <c r="A10" s="56">
        <v>1.1000000000000001</v>
      </c>
      <c r="B10" s="37" t="s">
        <v>31</v>
      </c>
      <c r="C10" s="89"/>
      <c r="D10" s="49"/>
      <c r="E10" s="37"/>
      <c r="F10" s="39">
        <f>SUM(F11:F15)</f>
        <v>0</v>
      </c>
      <c r="G10" s="37"/>
    </row>
    <row r="11" spans="1:7" s="3" customFormat="1" x14ac:dyDescent="0.2">
      <c r="A11" s="15"/>
      <c r="B11" t="s">
        <v>30</v>
      </c>
      <c r="C11" s="83"/>
      <c r="D11" s="2"/>
      <c r="E11"/>
      <c r="F11">
        <f>D11*E11</f>
        <v>0</v>
      </c>
      <c r="G11"/>
    </row>
    <row r="12" spans="1:7" s="3" customFormat="1" x14ac:dyDescent="0.2">
      <c r="A12" s="15"/>
      <c r="B12" s="1" t="s">
        <v>32</v>
      </c>
      <c r="C12" s="83" t="s">
        <v>4</v>
      </c>
      <c r="D12" s="2"/>
      <c r="E12" s="13"/>
      <c r="F12" s="13">
        <f>D12*E12</f>
        <v>0</v>
      </c>
      <c r="G12"/>
    </row>
    <row r="13" spans="1:7" s="3" customFormat="1" x14ac:dyDescent="0.2">
      <c r="A13" s="15"/>
      <c r="B13" s="1" t="s">
        <v>33</v>
      </c>
      <c r="C13" s="83" t="s">
        <v>4</v>
      </c>
      <c r="D13" s="2"/>
      <c r="E13" s="13"/>
      <c r="F13" s="13">
        <f>D13*E13</f>
        <v>0</v>
      </c>
      <c r="G13"/>
    </row>
    <row r="14" spans="1:7" s="3" customFormat="1" x14ac:dyDescent="0.2">
      <c r="A14" s="15"/>
      <c r="B14" s="17" t="s">
        <v>102</v>
      </c>
      <c r="C14" s="83" t="s">
        <v>4</v>
      </c>
      <c r="D14" s="2"/>
      <c r="E14" s="13"/>
      <c r="F14" s="13">
        <f>D14*E14</f>
        <v>0</v>
      </c>
      <c r="G14"/>
    </row>
    <row r="15" spans="1:7" s="3" customFormat="1" x14ac:dyDescent="0.2">
      <c r="A15" s="15"/>
      <c r="B15"/>
      <c r="C15" s="83"/>
      <c r="D15" s="2"/>
      <c r="E15" s="13"/>
      <c r="F15" s="13"/>
      <c r="G15"/>
    </row>
    <row r="16" spans="1:7" s="3" customFormat="1" x14ac:dyDescent="0.2">
      <c r="A16" s="56">
        <v>1.2</v>
      </c>
      <c r="B16" s="37" t="s">
        <v>3</v>
      </c>
      <c r="C16" s="89"/>
      <c r="D16" s="37"/>
      <c r="E16" s="37"/>
      <c r="F16" s="39">
        <f>SUM(F17:F24)</f>
        <v>0</v>
      </c>
      <c r="G16" s="37"/>
    </row>
    <row r="17" spans="1:7" s="3" customFormat="1" x14ac:dyDescent="0.2">
      <c r="A17" s="15"/>
      <c r="B17" t="s">
        <v>37</v>
      </c>
      <c r="C17" s="83"/>
      <c r="D17" s="2"/>
      <c r="E17"/>
      <c r="F17">
        <f t="shared" ref="F17:F23" si="0">D17*E17</f>
        <v>0</v>
      </c>
      <c r="G17"/>
    </row>
    <row r="18" spans="1:7" s="3" customFormat="1" x14ac:dyDescent="0.2">
      <c r="A18" s="15"/>
      <c r="B18" s="16" t="s">
        <v>61</v>
      </c>
      <c r="C18" s="83" t="s">
        <v>1</v>
      </c>
      <c r="D18" s="2"/>
      <c r="E18" s="13"/>
      <c r="F18" s="13">
        <f t="shared" si="0"/>
        <v>0</v>
      </c>
      <c r="G18"/>
    </row>
    <row r="19" spans="1:7" s="3" customFormat="1" x14ac:dyDescent="0.2">
      <c r="A19" s="15"/>
      <c r="B19" s="16" t="s">
        <v>62</v>
      </c>
      <c r="C19" s="83" t="s">
        <v>1</v>
      </c>
      <c r="D19" s="2"/>
      <c r="E19" s="13"/>
      <c r="F19" s="13">
        <f t="shared" si="0"/>
        <v>0</v>
      </c>
      <c r="G19"/>
    </row>
    <row r="20" spans="1:7" s="3" customFormat="1" x14ac:dyDescent="0.2">
      <c r="A20" s="15"/>
      <c r="B20" s="16" t="s">
        <v>63</v>
      </c>
      <c r="C20" s="83" t="s">
        <v>1</v>
      </c>
      <c r="D20" s="2"/>
      <c r="E20" s="13"/>
      <c r="F20" s="13">
        <f t="shared" si="0"/>
        <v>0</v>
      </c>
      <c r="G20"/>
    </row>
    <row r="21" spans="1:7" s="3" customFormat="1" x14ac:dyDescent="0.2">
      <c r="A21" s="15"/>
      <c r="B21" t="s">
        <v>34</v>
      </c>
      <c r="C21" s="83"/>
      <c r="D21" s="2"/>
      <c r="E21"/>
      <c r="F21">
        <f t="shared" si="0"/>
        <v>0</v>
      </c>
      <c r="G21"/>
    </row>
    <row r="22" spans="1:7" s="3" customFormat="1" x14ac:dyDescent="0.2">
      <c r="A22" s="15"/>
      <c r="B22" s="1" t="s">
        <v>36</v>
      </c>
      <c r="C22" s="83" t="s">
        <v>4</v>
      </c>
      <c r="D22" s="2"/>
      <c r="E22" s="13"/>
      <c r="F22" s="13">
        <f t="shared" si="0"/>
        <v>0</v>
      </c>
      <c r="G22"/>
    </row>
    <row r="23" spans="1:7" s="3" customFormat="1" x14ac:dyDescent="0.2">
      <c r="A23" s="15"/>
      <c r="B23" s="1" t="s">
        <v>35</v>
      </c>
      <c r="C23" s="83" t="s">
        <v>2</v>
      </c>
      <c r="D23" s="2"/>
      <c r="E23" s="13"/>
      <c r="F23" s="13">
        <f t="shared" si="0"/>
        <v>0</v>
      </c>
      <c r="G23"/>
    </row>
    <row r="24" spans="1:7" s="3" customFormat="1" x14ac:dyDescent="0.2">
      <c r="A24" s="15"/>
      <c r="B24"/>
      <c r="C24" s="83"/>
      <c r="D24" s="2"/>
      <c r="E24" s="13"/>
      <c r="F24" s="13"/>
      <c r="G24"/>
    </row>
    <row r="25" spans="1:7" s="3" customFormat="1" x14ac:dyDescent="0.2">
      <c r="A25" s="56">
        <v>1.3</v>
      </c>
      <c r="B25" s="37" t="s">
        <v>38</v>
      </c>
      <c r="C25" s="89"/>
      <c r="D25" s="49"/>
      <c r="E25" s="37"/>
      <c r="F25" s="39">
        <f>SUM(F26:F31)</f>
        <v>0</v>
      </c>
      <c r="G25" s="37"/>
    </row>
    <row r="26" spans="1:7" s="3" customFormat="1" x14ac:dyDescent="0.2">
      <c r="A26" s="15"/>
      <c r="B26" s="55" t="s">
        <v>68</v>
      </c>
      <c r="C26" s="83"/>
      <c r="D26" s="2"/>
      <c r="E26"/>
      <c r="F26">
        <f>D26*E26</f>
        <v>0</v>
      </c>
      <c r="G26"/>
    </row>
    <row r="27" spans="1:7" s="3" customFormat="1" x14ac:dyDescent="0.2">
      <c r="A27" s="15"/>
      <c r="B27" s="17" t="s">
        <v>12</v>
      </c>
      <c r="C27" s="90" t="s">
        <v>1</v>
      </c>
      <c r="D27"/>
      <c r="E27" s="13"/>
      <c r="F27" s="13">
        <f>D27*E27</f>
        <v>0</v>
      </c>
      <c r="G27"/>
    </row>
    <row r="28" spans="1:7" s="3" customFormat="1" x14ac:dyDescent="0.2">
      <c r="A28" s="15"/>
      <c r="B28" s="17" t="s">
        <v>64</v>
      </c>
      <c r="C28" s="90" t="s">
        <v>1</v>
      </c>
      <c r="D28"/>
      <c r="E28" s="13"/>
      <c r="F28" s="13">
        <f>D28*E28</f>
        <v>0</v>
      </c>
      <c r="G28"/>
    </row>
    <row r="29" spans="1:7" s="3" customFormat="1" x14ac:dyDescent="0.2">
      <c r="A29" s="15"/>
      <c r="B29" s="17" t="s">
        <v>15</v>
      </c>
      <c r="C29" s="83" t="s">
        <v>4</v>
      </c>
      <c r="D29" s="2"/>
      <c r="E29" s="13"/>
      <c r="F29" s="13">
        <f>D29*E29</f>
        <v>0</v>
      </c>
      <c r="G29"/>
    </row>
    <row r="30" spans="1:7" s="3" customFormat="1" x14ac:dyDescent="0.2">
      <c r="A30" s="15"/>
      <c r="B30" s="17" t="s">
        <v>14</v>
      </c>
      <c r="C30" s="83" t="s">
        <v>1</v>
      </c>
      <c r="D30" s="64"/>
      <c r="E30" s="13"/>
      <c r="F30" s="13">
        <f>D30*E30</f>
        <v>0</v>
      </c>
      <c r="G30"/>
    </row>
    <row r="31" spans="1:7" s="3" customFormat="1" x14ac:dyDescent="0.2">
      <c r="A31" s="15"/>
      <c r="B31"/>
      <c r="C31" s="83"/>
      <c r="D31" s="2"/>
      <c r="E31" s="13"/>
      <c r="F31" s="13"/>
      <c r="G31"/>
    </row>
    <row r="32" spans="1:7" s="3" customFormat="1" x14ac:dyDescent="0.2">
      <c r="A32" s="56">
        <v>1.4</v>
      </c>
      <c r="B32" s="37" t="s">
        <v>13</v>
      </c>
      <c r="C32" s="89"/>
      <c r="D32" s="49"/>
      <c r="E32" s="37"/>
      <c r="F32" s="39">
        <f>SUM(F33:F35)</f>
        <v>0</v>
      </c>
      <c r="G32" s="37"/>
    </row>
    <row r="33" spans="1:7" s="3" customFormat="1" x14ac:dyDescent="0.2">
      <c r="A33" s="15"/>
      <c r="B33" s="16" t="s">
        <v>46</v>
      </c>
      <c r="C33" s="83" t="s">
        <v>1</v>
      </c>
      <c r="D33" s="64"/>
      <c r="E33" s="13"/>
      <c r="F33" s="13">
        <f>D33*E33</f>
        <v>0</v>
      </c>
      <c r="G33"/>
    </row>
    <row r="34" spans="1:7" s="3" customFormat="1" x14ac:dyDescent="0.2">
      <c r="A34" s="15"/>
      <c r="B34" s="16" t="s">
        <v>45</v>
      </c>
      <c r="C34" s="83" t="s">
        <v>1</v>
      </c>
      <c r="D34" s="2"/>
      <c r="E34" s="13"/>
      <c r="F34" s="13">
        <f>D34*E34</f>
        <v>0</v>
      </c>
      <c r="G34"/>
    </row>
    <row r="35" spans="1:7" s="3" customFormat="1" x14ac:dyDescent="0.2">
      <c r="A35" s="15"/>
      <c r="B35"/>
      <c r="C35" s="83"/>
      <c r="D35" s="2"/>
      <c r="E35" s="13"/>
      <c r="F35" s="13"/>
      <c r="G35"/>
    </row>
    <row r="36" spans="1:7" s="3" customFormat="1" x14ac:dyDescent="0.2">
      <c r="A36" s="56">
        <v>1.5</v>
      </c>
      <c r="B36" s="37" t="s">
        <v>47</v>
      </c>
      <c r="C36" s="89"/>
      <c r="D36" s="49"/>
      <c r="E36" s="37"/>
      <c r="F36" s="39">
        <f>SUM(F37)</f>
        <v>0</v>
      </c>
      <c r="G36" s="37"/>
    </row>
    <row r="37" spans="1:7" s="3" customFormat="1" x14ac:dyDescent="0.2">
      <c r="A37" s="65"/>
      <c r="B37" s="66" t="s">
        <v>48</v>
      </c>
      <c r="C37" s="91" t="s">
        <v>2</v>
      </c>
      <c r="D37" s="67"/>
      <c r="E37" s="68"/>
      <c r="F37" s="68">
        <f>D37*E37</f>
        <v>0</v>
      </c>
      <c r="G37" s="69"/>
    </row>
    <row r="38" spans="1:7" s="3" customFormat="1" x14ac:dyDescent="0.2">
      <c r="A38" s="34"/>
      <c r="B38" s="34" t="s">
        <v>110</v>
      </c>
      <c r="C38" s="88"/>
      <c r="D38" s="34"/>
      <c r="E38" s="34"/>
      <c r="F38" s="35">
        <f>F39+F44+F49</f>
        <v>0</v>
      </c>
      <c r="G38" s="36"/>
    </row>
    <row r="39" spans="1:7" s="3" customFormat="1" x14ac:dyDescent="0.2">
      <c r="A39" s="56" t="s">
        <v>93</v>
      </c>
      <c r="B39" s="37" t="s">
        <v>22</v>
      </c>
      <c r="C39" s="89"/>
      <c r="D39" s="49"/>
      <c r="E39" s="37"/>
      <c r="F39" s="39">
        <f>SUM(F40:F43)</f>
        <v>0</v>
      </c>
      <c r="G39" s="37"/>
    </row>
    <row r="40" spans="1:7" s="3" customFormat="1" x14ac:dyDescent="0.2">
      <c r="A40" s="15"/>
      <c r="B40" s="17" t="s">
        <v>56</v>
      </c>
      <c r="C40" s="90" t="s">
        <v>53</v>
      </c>
      <c r="D40"/>
      <c r="E40" s="13"/>
      <c r="F40" s="13">
        <f>D40*E40</f>
        <v>0</v>
      </c>
      <c r="G40"/>
    </row>
    <row r="41" spans="1:7" s="3" customFormat="1" x14ac:dyDescent="0.2">
      <c r="A41" s="15"/>
      <c r="B41" s="17" t="s">
        <v>6</v>
      </c>
      <c r="C41" s="90" t="s">
        <v>53</v>
      </c>
      <c r="D41"/>
      <c r="E41" s="13"/>
      <c r="F41" s="13">
        <f>D41*E41</f>
        <v>0</v>
      </c>
      <c r="G41" s="62"/>
    </row>
    <row r="42" spans="1:7" s="3" customFormat="1" x14ac:dyDescent="0.2">
      <c r="A42" s="15"/>
      <c r="B42" s="17" t="s">
        <v>9</v>
      </c>
      <c r="C42" s="90" t="s">
        <v>53</v>
      </c>
      <c r="D42"/>
      <c r="E42" s="13"/>
      <c r="F42" s="13">
        <f>D42*E42</f>
        <v>0</v>
      </c>
      <c r="G42" s="62"/>
    </row>
    <row r="43" spans="1:7" s="3" customFormat="1" x14ac:dyDescent="0.2">
      <c r="A43" s="15"/>
      <c r="B43" s="17" t="s">
        <v>57</v>
      </c>
      <c r="C43" s="83" t="s">
        <v>2</v>
      </c>
      <c r="D43"/>
      <c r="E43" s="13"/>
      <c r="F43" s="13">
        <f>D43*E43</f>
        <v>0</v>
      </c>
      <c r="G43" s="12"/>
    </row>
    <row r="44" spans="1:7" s="10" customFormat="1" x14ac:dyDescent="0.2">
      <c r="A44" s="56">
        <v>2.1</v>
      </c>
      <c r="B44" s="37" t="s">
        <v>39</v>
      </c>
      <c r="C44" s="89"/>
      <c r="D44" s="49"/>
      <c r="E44" s="37"/>
      <c r="F44" s="39">
        <f>SUM(F45:F48)</f>
        <v>0</v>
      </c>
      <c r="G44" s="37"/>
    </row>
    <row r="45" spans="1:7" s="10" customFormat="1" x14ac:dyDescent="0.2">
      <c r="A45" s="15"/>
      <c r="B45" t="s">
        <v>40</v>
      </c>
      <c r="C45" s="83" t="s">
        <v>1</v>
      </c>
      <c r="D45" s="2"/>
      <c r="E45" s="84"/>
      <c r="F45" s="19">
        <f>D45*E45</f>
        <v>0</v>
      </c>
      <c r="G45" s="70"/>
    </row>
    <row r="46" spans="1:7" s="11" customFormat="1" x14ac:dyDescent="0.2">
      <c r="A46" s="15"/>
      <c r="B46" t="s">
        <v>26</v>
      </c>
      <c r="C46" s="83" t="s">
        <v>1</v>
      </c>
      <c r="D46" s="2"/>
      <c r="E46" s="84"/>
      <c r="F46" s="19">
        <f>D46*E46</f>
        <v>0</v>
      </c>
      <c r="G46" s="71"/>
    </row>
    <row r="47" spans="1:7" s="11" customFormat="1" x14ac:dyDescent="0.2">
      <c r="A47" s="15"/>
      <c r="B47" t="s">
        <v>27</v>
      </c>
      <c r="C47" s="83" t="s">
        <v>1</v>
      </c>
      <c r="D47" s="2"/>
      <c r="E47" s="84"/>
      <c r="F47" s="19">
        <f>D47*E47</f>
        <v>0</v>
      </c>
      <c r="G47" s="71"/>
    </row>
    <row r="48" spans="1:7" s="11" customFormat="1" x14ac:dyDescent="0.2">
      <c r="A48" s="15"/>
      <c r="B48"/>
      <c r="C48" s="83"/>
      <c r="D48" s="2"/>
      <c r="E48" s="19"/>
      <c r="F48" s="19"/>
      <c r="G48" s="71"/>
    </row>
    <row r="49" spans="1:7" s="11" customFormat="1" x14ac:dyDescent="0.2">
      <c r="A49" s="56">
        <v>2.2000000000000002</v>
      </c>
      <c r="B49" s="37" t="s">
        <v>41</v>
      </c>
      <c r="C49" s="89"/>
      <c r="D49" s="49"/>
      <c r="E49" s="37"/>
      <c r="F49" s="39">
        <f>SUM(F50:F51)</f>
        <v>0</v>
      </c>
      <c r="G49" s="37"/>
    </row>
    <row r="50" spans="1:7" s="11" customFormat="1" x14ac:dyDescent="0.2">
      <c r="A50" s="65"/>
      <c r="B50" s="69" t="s">
        <v>28</v>
      </c>
      <c r="C50" s="91" t="s">
        <v>53</v>
      </c>
      <c r="D50" s="67"/>
      <c r="E50" s="85"/>
      <c r="F50" s="72">
        <f>D50*E50</f>
        <v>0</v>
      </c>
      <c r="G50" s="73"/>
    </row>
    <row r="51" spans="1:7" s="3" customFormat="1" x14ac:dyDescent="0.2">
      <c r="A51" s="34"/>
      <c r="B51" s="34" t="s">
        <v>111</v>
      </c>
      <c r="C51" s="88"/>
      <c r="D51" s="34"/>
      <c r="E51" s="34"/>
      <c r="F51" s="35">
        <f>F52+F55</f>
        <v>0</v>
      </c>
      <c r="G51" s="36"/>
    </row>
    <row r="52" spans="1:7" s="3" customFormat="1" x14ac:dyDescent="0.2">
      <c r="A52" s="56" t="s">
        <v>94</v>
      </c>
      <c r="B52" s="37" t="s">
        <v>22</v>
      </c>
      <c r="C52" s="89"/>
      <c r="D52" s="49"/>
      <c r="E52" s="37"/>
      <c r="F52" s="39">
        <f>SUM(F53:F54)</f>
        <v>0</v>
      </c>
      <c r="G52" s="37"/>
    </row>
    <row r="53" spans="1:7" s="3" customFormat="1" x14ac:dyDescent="0.2">
      <c r="A53" s="15"/>
      <c r="B53" s="17" t="s">
        <v>56</v>
      </c>
      <c r="C53" s="90" t="s">
        <v>53</v>
      </c>
      <c r="D53"/>
      <c r="E53" s="13"/>
      <c r="F53" s="13">
        <f>D53*E53</f>
        <v>0</v>
      </c>
      <c r="G53"/>
    </row>
    <row r="54" spans="1:7" s="3" customFormat="1" x14ac:dyDescent="0.2">
      <c r="A54" s="15"/>
      <c r="B54" s="17" t="s">
        <v>57</v>
      </c>
      <c r="C54" s="83" t="s">
        <v>2</v>
      </c>
      <c r="D54"/>
      <c r="E54" s="13"/>
      <c r="F54" s="13">
        <f>D54*E54</f>
        <v>0</v>
      </c>
      <c r="G54" s="12"/>
    </row>
    <row r="55" spans="1:7" s="3" customFormat="1" x14ac:dyDescent="0.2">
      <c r="A55" s="56">
        <v>3.1</v>
      </c>
      <c r="B55" s="37" t="s">
        <v>65</v>
      </c>
      <c r="C55" s="89"/>
      <c r="D55" s="49"/>
      <c r="E55" s="37"/>
      <c r="F55" s="39">
        <f>SUM(F56:F58)</f>
        <v>0</v>
      </c>
      <c r="G55" s="37"/>
    </row>
    <row r="56" spans="1:7" s="3" customFormat="1" x14ac:dyDescent="0.2">
      <c r="A56" s="15"/>
      <c r="B56" s="17" t="s">
        <v>66</v>
      </c>
      <c r="C56" s="90" t="s">
        <v>1</v>
      </c>
      <c r="D56"/>
      <c r="E56" s="13"/>
      <c r="F56" s="13">
        <f>D56*E56</f>
        <v>0</v>
      </c>
      <c r="G56"/>
    </row>
    <row r="57" spans="1:7" s="3" customFormat="1" x14ac:dyDescent="0.2">
      <c r="A57" s="15"/>
      <c r="B57" s="17" t="s">
        <v>67</v>
      </c>
      <c r="C57" s="90" t="s">
        <v>1</v>
      </c>
      <c r="D57"/>
      <c r="E57" s="13"/>
      <c r="F57" s="13">
        <f>D57*E57</f>
        <v>0</v>
      </c>
      <c r="G57"/>
    </row>
    <row r="58" spans="1:7" s="3" customFormat="1" x14ac:dyDescent="0.2">
      <c r="A58" s="65"/>
      <c r="B58" s="69"/>
      <c r="C58" s="92"/>
      <c r="D58" s="69"/>
      <c r="E58" s="68"/>
      <c r="F58" s="68"/>
      <c r="G58" s="69"/>
    </row>
    <row r="59" spans="1:7" s="3" customFormat="1" x14ac:dyDescent="0.2">
      <c r="A59" s="34"/>
      <c r="B59" s="34" t="s">
        <v>114</v>
      </c>
      <c r="C59" s="88"/>
      <c r="D59" s="34"/>
      <c r="E59" s="34"/>
      <c r="F59" s="35"/>
      <c r="G59" s="36"/>
    </row>
    <row r="60" spans="1:7" s="3" customFormat="1" x14ac:dyDescent="0.2">
      <c r="A60" s="15"/>
      <c r="B60" s="17" t="s">
        <v>113</v>
      </c>
      <c r="C60" s="90"/>
      <c r="D60"/>
      <c r="E60" s="13"/>
      <c r="F60" s="13"/>
      <c r="G60"/>
    </row>
    <row r="61" spans="1:7" s="3" customFormat="1" x14ac:dyDescent="0.2">
      <c r="A61" s="34"/>
      <c r="B61" s="34" t="s">
        <v>97</v>
      </c>
      <c r="C61" s="88"/>
      <c r="D61" s="34"/>
      <c r="E61" s="34"/>
      <c r="F61" s="35">
        <f>F62+F67+F89+F91+F99</f>
        <v>0</v>
      </c>
      <c r="G61" s="36"/>
    </row>
    <row r="62" spans="1:7" s="3" customFormat="1" x14ac:dyDescent="0.2">
      <c r="A62" s="56" t="s">
        <v>98</v>
      </c>
      <c r="B62" s="37" t="s">
        <v>22</v>
      </c>
      <c r="C62" s="89"/>
      <c r="D62" s="49"/>
      <c r="E62" s="37"/>
      <c r="F62" s="39">
        <f>SUM(F63:F66)</f>
        <v>0</v>
      </c>
      <c r="G62" s="37"/>
    </row>
    <row r="63" spans="1:7" s="3" customFormat="1" x14ac:dyDescent="0.2">
      <c r="A63" s="15"/>
      <c r="B63" s="17" t="s">
        <v>56</v>
      </c>
      <c r="C63" s="90" t="s">
        <v>53</v>
      </c>
      <c r="D63"/>
      <c r="E63" s="13"/>
      <c r="F63" s="13">
        <f>D63*E63</f>
        <v>0</v>
      </c>
      <c r="G63"/>
    </row>
    <row r="64" spans="1:7" s="3" customFormat="1" x14ac:dyDescent="0.2">
      <c r="A64" s="15"/>
      <c r="B64" s="17" t="s">
        <v>6</v>
      </c>
      <c r="C64" s="90" t="s">
        <v>53</v>
      </c>
      <c r="D64"/>
      <c r="E64" s="13"/>
      <c r="F64" s="13">
        <f>D64*E64</f>
        <v>0</v>
      </c>
      <c r="G64" s="62"/>
    </row>
    <row r="65" spans="1:7" s="3" customFormat="1" x14ac:dyDescent="0.2">
      <c r="A65" s="15"/>
      <c r="B65" s="17" t="s">
        <v>9</v>
      </c>
      <c r="C65" s="90" t="s">
        <v>53</v>
      </c>
      <c r="D65"/>
      <c r="E65" s="13"/>
      <c r="F65" s="13">
        <f>D65*E65</f>
        <v>0</v>
      </c>
      <c r="G65" s="62"/>
    </row>
    <row r="66" spans="1:7" s="3" customFormat="1" x14ac:dyDescent="0.2">
      <c r="A66" s="15"/>
      <c r="B66" s="17" t="s">
        <v>57</v>
      </c>
      <c r="C66" s="83" t="s">
        <v>2</v>
      </c>
      <c r="D66"/>
      <c r="E66" s="13"/>
      <c r="F66" s="13">
        <f>D66*E66</f>
        <v>0</v>
      </c>
      <c r="G66" s="12"/>
    </row>
    <row r="67" spans="1:7" s="3" customFormat="1" x14ac:dyDescent="0.2">
      <c r="A67" s="56">
        <v>5.0999999999999996</v>
      </c>
      <c r="B67" s="37" t="s">
        <v>16</v>
      </c>
      <c r="C67" s="89"/>
      <c r="D67" s="37"/>
      <c r="E67" s="37"/>
      <c r="F67" s="39">
        <f>SUM(F68:F88)</f>
        <v>0</v>
      </c>
      <c r="G67" s="38"/>
    </row>
    <row r="68" spans="1:7" s="9" customFormat="1" x14ac:dyDescent="0.2">
      <c r="A68" s="15"/>
      <c r="B68" s="17" t="s">
        <v>74</v>
      </c>
      <c r="C68" s="83" t="s">
        <v>1</v>
      </c>
      <c r="D68" s="64"/>
      <c r="E68" s="13"/>
      <c r="F68" s="13">
        <f>D68*E68</f>
        <v>0</v>
      </c>
      <c r="G68" s="17"/>
    </row>
    <row r="69" spans="1:7" s="9" customFormat="1" x14ac:dyDescent="0.2">
      <c r="A69" s="15"/>
      <c r="B69" s="17" t="s">
        <v>75</v>
      </c>
      <c r="C69" s="83"/>
      <c r="D69" s="64"/>
      <c r="E69" s="13"/>
      <c r="F69" s="13"/>
      <c r="G69" s="17"/>
    </row>
    <row r="70" spans="1:7" s="9" customFormat="1" x14ac:dyDescent="0.2">
      <c r="A70" s="15"/>
      <c r="B70" s="16" t="s">
        <v>76</v>
      </c>
      <c r="C70" s="83" t="s">
        <v>1</v>
      </c>
      <c r="D70" s="64"/>
      <c r="E70" s="13"/>
      <c r="F70" s="13">
        <f t="shared" ref="F70:F75" si="1">D70*E70</f>
        <v>0</v>
      </c>
      <c r="G70" s="17"/>
    </row>
    <row r="71" spans="1:7" s="9" customFormat="1" x14ac:dyDescent="0.2">
      <c r="A71" s="15"/>
      <c r="B71" s="16" t="s">
        <v>77</v>
      </c>
      <c r="C71" s="83" t="s">
        <v>1</v>
      </c>
      <c r="D71" s="64"/>
      <c r="E71" s="13"/>
      <c r="F71" s="13">
        <f t="shared" si="1"/>
        <v>0</v>
      </c>
      <c r="G71" s="17"/>
    </row>
    <row r="72" spans="1:7" s="9" customFormat="1" x14ac:dyDescent="0.2">
      <c r="A72" s="15"/>
      <c r="B72" s="16" t="s">
        <v>78</v>
      </c>
      <c r="C72" s="83" t="s">
        <v>1</v>
      </c>
      <c r="D72" s="64"/>
      <c r="E72" s="13"/>
      <c r="F72" s="13">
        <f t="shared" si="1"/>
        <v>0</v>
      </c>
      <c r="G72" s="16"/>
    </row>
    <row r="73" spans="1:7" s="9" customFormat="1" x14ac:dyDescent="0.2">
      <c r="A73" s="15"/>
      <c r="B73" s="16" t="s">
        <v>115</v>
      </c>
      <c r="C73" s="83" t="s">
        <v>1</v>
      </c>
      <c r="D73" s="64"/>
      <c r="E73" s="13"/>
      <c r="F73" s="13">
        <f t="shared" si="1"/>
        <v>0</v>
      </c>
      <c r="G73" s="14"/>
    </row>
    <row r="74" spans="1:7" s="9" customFormat="1" x14ac:dyDescent="0.2">
      <c r="A74" s="15"/>
      <c r="B74" s="16" t="s">
        <v>73</v>
      </c>
      <c r="C74" s="83" t="s">
        <v>1</v>
      </c>
      <c r="D74" s="64"/>
      <c r="E74" s="13"/>
      <c r="F74" s="13">
        <f t="shared" si="1"/>
        <v>0</v>
      </c>
      <c r="G74" s="16"/>
    </row>
    <row r="75" spans="1:7" s="9" customFormat="1" x14ac:dyDescent="0.2">
      <c r="A75" s="15"/>
      <c r="B75" s="17" t="s">
        <v>17</v>
      </c>
      <c r="C75" s="83" t="s">
        <v>2</v>
      </c>
      <c r="D75" s="64"/>
      <c r="E75" s="13"/>
      <c r="F75" s="13">
        <f t="shared" si="1"/>
        <v>0</v>
      </c>
      <c r="G75" s="16"/>
    </row>
    <row r="76" spans="1:7" s="9" customFormat="1" x14ac:dyDescent="0.2">
      <c r="A76" s="15"/>
      <c r="B76"/>
      <c r="C76" s="83"/>
      <c r="D76" s="64"/>
      <c r="E76" s="13"/>
      <c r="F76" s="13"/>
      <c r="G76" s="17"/>
    </row>
    <row r="77" spans="1:7" s="9" customFormat="1" x14ac:dyDescent="0.2">
      <c r="A77" s="15"/>
      <c r="B77" s="17" t="s">
        <v>79</v>
      </c>
      <c r="C77" s="90" t="s">
        <v>1</v>
      </c>
      <c r="D77" s="64"/>
      <c r="E77" s="13"/>
      <c r="F77" s="13">
        <f>D77*E77</f>
        <v>0</v>
      </c>
      <c r="G77" s="17"/>
    </row>
    <row r="78" spans="1:7" s="9" customFormat="1" x14ac:dyDescent="0.2">
      <c r="A78" s="15"/>
      <c r="B78" s="17" t="s">
        <v>80</v>
      </c>
      <c r="C78" s="90" t="s">
        <v>1</v>
      </c>
      <c r="D78" s="64"/>
      <c r="E78" s="13"/>
      <c r="F78" s="13">
        <f>D78*E78</f>
        <v>0</v>
      </c>
      <c r="G78" s="17"/>
    </row>
    <row r="79" spans="1:7" s="9" customFormat="1" x14ac:dyDescent="0.2">
      <c r="A79" s="15"/>
      <c r="B79" t="s">
        <v>5</v>
      </c>
      <c r="C79" s="83" t="s">
        <v>4</v>
      </c>
      <c r="D79"/>
      <c r="E79" s="13"/>
      <c r="F79" s="13">
        <f>D79*E79</f>
        <v>0</v>
      </c>
      <c r="G79" s="17"/>
    </row>
    <row r="80" spans="1:7" s="9" customFormat="1" x14ac:dyDescent="0.2">
      <c r="A80" s="15"/>
      <c r="B80" s="17" t="s">
        <v>81</v>
      </c>
      <c r="C80" s="90"/>
      <c r="D80" s="64"/>
      <c r="E80" s="13"/>
      <c r="F80" s="13"/>
      <c r="G80" s="17"/>
    </row>
    <row r="81" spans="1:7" s="9" customFormat="1" x14ac:dyDescent="0.2">
      <c r="A81" s="15"/>
      <c r="B81" s="16" t="s">
        <v>82</v>
      </c>
      <c r="C81" s="90" t="s">
        <v>1</v>
      </c>
      <c r="D81" s="64"/>
      <c r="E81" s="13"/>
      <c r="F81" s="13">
        <f>D81*E81</f>
        <v>0</v>
      </c>
      <c r="G81" s="17"/>
    </row>
    <row r="82" spans="1:7" s="9" customFormat="1" x14ac:dyDescent="0.2">
      <c r="A82" s="15"/>
      <c r="B82" s="14" t="s">
        <v>5</v>
      </c>
      <c r="C82" s="83" t="s">
        <v>4</v>
      </c>
      <c r="D82"/>
      <c r="E82" s="13"/>
      <c r="F82" s="13">
        <f>D82*E82</f>
        <v>0</v>
      </c>
      <c r="G82" s="17"/>
    </row>
    <row r="83" spans="1:7" s="9" customFormat="1" x14ac:dyDescent="0.2">
      <c r="A83" s="15"/>
      <c r="B83" s="16" t="s">
        <v>103</v>
      </c>
      <c r="C83" s="90" t="s">
        <v>53</v>
      </c>
      <c r="D83" s="64"/>
      <c r="E83" s="13"/>
      <c r="F83" s="13">
        <f>D83*E83</f>
        <v>0</v>
      </c>
      <c r="G83" s="17"/>
    </row>
    <row r="84" spans="1:7" s="9" customFormat="1" x14ac:dyDescent="0.2">
      <c r="A84" s="15"/>
      <c r="B84" s="16" t="s">
        <v>8</v>
      </c>
      <c r="C84" s="90" t="s">
        <v>53</v>
      </c>
      <c r="D84"/>
      <c r="E84" s="13"/>
      <c r="F84" s="13">
        <f>D84*E84</f>
        <v>0</v>
      </c>
      <c r="G84" s="17"/>
    </row>
    <row r="85" spans="1:7" s="9" customFormat="1" x14ac:dyDescent="0.2">
      <c r="A85" s="15"/>
      <c r="B85" s="16"/>
      <c r="C85" s="83"/>
      <c r="D85" s="64"/>
      <c r="E85" s="13"/>
      <c r="F85" s="13"/>
      <c r="G85" s="17"/>
    </row>
    <row r="86" spans="1:7" s="3" customFormat="1" x14ac:dyDescent="0.2">
      <c r="A86" s="15"/>
      <c r="B86" s="17" t="s">
        <v>83</v>
      </c>
      <c r="C86" s="83" t="s">
        <v>2</v>
      </c>
      <c r="D86" s="75"/>
      <c r="E86" s="13"/>
      <c r="F86" s="13">
        <f>D86*E86</f>
        <v>0</v>
      </c>
      <c r="G86" s="16"/>
    </row>
    <row r="87" spans="1:7" s="3" customFormat="1" x14ac:dyDescent="0.2">
      <c r="A87" s="15"/>
      <c r="B87" t="s">
        <v>20</v>
      </c>
      <c r="C87" s="83" t="s">
        <v>2</v>
      </c>
      <c r="D87" s="76"/>
      <c r="E87" s="13"/>
      <c r="F87" s="13">
        <f>D87*E87</f>
        <v>0</v>
      </c>
      <c r="G87" s="17"/>
    </row>
    <row r="88" spans="1:7" s="3" customFormat="1" x14ac:dyDescent="0.2">
      <c r="A88" s="15"/>
      <c r="B88"/>
      <c r="C88" s="83"/>
      <c r="D88" s="2"/>
      <c r="E88" s="13"/>
      <c r="F88" s="13"/>
      <c r="G88" s="17"/>
    </row>
    <row r="89" spans="1:7" s="3" customFormat="1" x14ac:dyDescent="0.2">
      <c r="A89" s="56">
        <v>5.2</v>
      </c>
      <c r="B89" s="37" t="s">
        <v>24</v>
      </c>
      <c r="C89" s="89"/>
      <c r="D89" s="37"/>
      <c r="E89" s="37"/>
      <c r="F89" s="39">
        <f>SUM(F90:F90)</f>
        <v>0</v>
      </c>
      <c r="G89" s="38"/>
    </row>
    <row r="90" spans="1:7" s="9" customFormat="1" x14ac:dyDescent="0.2">
      <c r="A90" s="15"/>
      <c r="B90" t="s">
        <v>116</v>
      </c>
      <c r="C90" s="83" t="s">
        <v>1</v>
      </c>
      <c r="D90" s="2"/>
      <c r="E90" s="13"/>
      <c r="F90" s="13">
        <f>D90*E90</f>
        <v>0</v>
      </c>
      <c r="G90" s="14"/>
    </row>
    <row r="91" spans="1:7" s="9" customFormat="1" x14ac:dyDescent="0.2">
      <c r="A91" s="56">
        <v>5.3</v>
      </c>
      <c r="B91" s="37" t="s">
        <v>18</v>
      </c>
      <c r="C91" s="89"/>
      <c r="D91" s="37"/>
      <c r="E91" s="37"/>
      <c r="F91" s="39">
        <f>SUM(F92:F98)</f>
        <v>0</v>
      </c>
      <c r="G91" s="38"/>
    </row>
    <row r="92" spans="1:7" s="9" customFormat="1" x14ac:dyDescent="0.2">
      <c r="A92" s="15"/>
      <c r="B92" s="14" t="s">
        <v>19</v>
      </c>
      <c r="C92" s="83" t="s">
        <v>1</v>
      </c>
      <c r="D92" s="64"/>
      <c r="E92" s="13"/>
      <c r="F92" s="13">
        <f t="shared" ref="F92:F97" si="2">D92*E92</f>
        <v>0</v>
      </c>
      <c r="G92" s="14"/>
    </row>
    <row r="93" spans="1:7" s="9" customFormat="1" x14ac:dyDescent="0.2">
      <c r="A93" s="15"/>
      <c r="B93" s="14" t="s">
        <v>70</v>
      </c>
      <c r="C93" s="83" t="s">
        <v>1</v>
      </c>
      <c r="D93" s="64"/>
      <c r="E93" s="13"/>
      <c r="F93" s="13">
        <f t="shared" si="2"/>
        <v>0</v>
      </c>
      <c r="G93" s="14"/>
    </row>
    <row r="94" spans="1:7" s="9" customFormat="1" x14ac:dyDescent="0.2">
      <c r="A94" s="15"/>
      <c r="B94" s="16" t="s">
        <v>69</v>
      </c>
      <c r="C94" s="83" t="s">
        <v>1</v>
      </c>
      <c r="D94" s="64"/>
      <c r="E94" s="13"/>
      <c r="F94" s="13">
        <f>D94*E94</f>
        <v>0</v>
      </c>
      <c r="G94" s="14"/>
    </row>
    <row r="95" spans="1:7" s="9" customFormat="1" x14ac:dyDescent="0.2">
      <c r="A95" s="15"/>
      <c r="B95" s="16" t="s">
        <v>84</v>
      </c>
      <c r="C95" s="83" t="s">
        <v>1</v>
      </c>
      <c r="D95" s="64"/>
      <c r="E95" s="13"/>
      <c r="F95" s="13">
        <f>D95*E95</f>
        <v>0</v>
      </c>
      <c r="G95" s="14"/>
    </row>
    <row r="96" spans="1:7" s="3" customFormat="1" x14ac:dyDescent="0.2">
      <c r="A96" s="15"/>
      <c r="B96" s="16" t="s">
        <v>72</v>
      </c>
      <c r="C96" s="83" t="s">
        <v>1</v>
      </c>
      <c r="D96" s="64"/>
      <c r="E96" s="13"/>
      <c r="F96" s="13">
        <f>D96*E96</f>
        <v>0</v>
      </c>
      <c r="G96" s="14"/>
    </row>
    <row r="97" spans="1:7" s="3" customFormat="1" x14ac:dyDescent="0.2">
      <c r="A97" s="15"/>
      <c r="B97" s="16" t="s">
        <v>71</v>
      </c>
      <c r="C97" s="83" t="s">
        <v>1</v>
      </c>
      <c r="D97" s="64"/>
      <c r="E97" s="13"/>
      <c r="F97" s="13">
        <f t="shared" si="2"/>
        <v>0</v>
      </c>
      <c r="G97" s="14"/>
    </row>
    <row r="98" spans="1:7" s="3" customFormat="1" x14ac:dyDescent="0.2">
      <c r="A98" s="15"/>
      <c r="B98"/>
      <c r="C98" s="83"/>
      <c r="D98" s="2"/>
      <c r="E98" s="13"/>
      <c r="F98" s="13"/>
      <c r="G98" s="14"/>
    </row>
    <row r="99" spans="1:7" s="3" customFormat="1" x14ac:dyDescent="0.2">
      <c r="A99" s="56">
        <v>5.4</v>
      </c>
      <c r="B99" s="37" t="s">
        <v>85</v>
      </c>
      <c r="C99" s="89"/>
      <c r="D99" s="37"/>
      <c r="E99" s="37"/>
      <c r="F99" s="39">
        <f>SUM(F100:F105)</f>
        <v>0</v>
      </c>
      <c r="G99" s="38"/>
    </row>
    <row r="100" spans="1:7" s="3" customFormat="1" x14ac:dyDescent="0.2">
      <c r="A100" s="15"/>
      <c r="B100" s="18" t="s">
        <v>117</v>
      </c>
      <c r="C100" s="83"/>
      <c r="D100" s="64"/>
      <c r="E100" s="13"/>
      <c r="F100" s="13"/>
      <c r="G100" s="14"/>
    </row>
    <row r="101" spans="1:7" s="3" customFormat="1" x14ac:dyDescent="0.2">
      <c r="A101" s="15"/>
      <c r="B101" s="16" t="s">
        <v>86</v>
      </c>
      <c r="C101" s="83" t="s">
        <v>1</v>
      </c>
      <c r="D101" s="64"/>
      <c r="E101" s="13"/>
      <c r="F101" s="13">
        <f>D101*E101</f>
        <v>0</v>
      </c>
      <c r="G101" s="14"/>
    </row>
    <row r="102" spans="1:7" s="3" customFormat="1" x14ac:dyDescent="0.2">
      <c r="A102" s="15"/>
      <c r="B102" s="16" t="s">
        <v>17</v>
      </c>
      <c r="C102" s="90" t="s">
        <v>4</v>
      </c>
      <c r="D102" s="64"/>
      <c r="E102" s="13"/>
      <c r="F102" s="13">
        <f>D102*E102</f>
        <v>0</v>
      </c>
      <c r="G102" s="14"/>
    </row>
    <row r="103" spans="1:7" s="3" customFormat="1" x14ac:dyDescent="0.2">
      <c r="A103" s="15"/>
      <c r="B103" s="18" t="s">
        <v>89</v>
      </c>
      <c r="C103" s="83"/>
      <c r="D103" s="64"/>
      <c r="E103" s="13"/>
      <c r="F103" s="13"/>
      <c r="G103" s="14"/>
    </row>
    <row r="104" spans="1:7" s="3" customFormat="1" x14ac:dyDescent="0.2">
      <c r="A104" s="15"/>
      <c r="B104" s="16" t="s">
        <v>89</v>
      </c>
      <c r="C104" s="83" t="s">
        <v>1</v>
      </c>
      <c r="D104" s="64"/>
      <c r="E104" s="13"/>
      <c r="F104" s="13">
        <f>D104*E104</f>
        <v>0</v>
      </c>
      <c r="G104" s="14"/>
    </row>
    <row r="105" spans="1:7" s="3" customFormat="1" x14ac:dyDescent="0.2">
      <c r="A105" s="15"/>
      <c r="B105" s="16" t="s">
        <v>17</v>
      </c>
      <c r="C105" s="90" t="s">
        <v>4</v>
      </c>
      <c r="D105" s="64"/>
      <c r="E105" s="13"/>
      <c r="F105" s="13">
        <f>D105*E105</f>
        <v>0</v>
      </c>
      <c r="G105" s="14"/>
    </row>
    <row r="106" spans="1:7" s="3" customFormat="1" x14ac:dyDescent="0.2">
      <c r="A106" s="34"/>
      <c r="B106" s="34" t="s">
        <v>96</v>
      </c>
      <c r="C106" s="88"/>
      <c r="D106" s="34"/>
      <c r="E106" s="34"/>
      <c r="F106" s="35">
        <f>F110+F117+F107</f>
        <v>0</v>
      </c>
      <c r="G106" s="36"/>
    </row>
    <row r="107" spans="1:7" s="3" customFormat="1" x14ac:dyDescent="0.2">
      <c r="A107" s="56" t="s">
        <v>90</v>
      </c>
      <c r="B107" s="37" t="s">
        <v>22</v>
      </c>
      <c r="C107" s="89"/>
      <c r="D107" s="49"/>
      <c r="E107" s="37"/>
      <c r="F107" s="39">
        <f>SUM(F108:F109)</f>
        <v>0</v>
      </c>
      <c r="G107" s="37"/>
    </row>
    <row r="108" spans="1:7" s="3" customFormat="1" x14ac:dyDescent="0.2">
      <c r="A108" s="15"/>
      <c r="B108" s="17" t="s">
        <v>56</v>
      </c>
      <c r="C108" s="90" t="s">
        <v>53</v>
      </c>
      <c r="D108"/>
      <c r="E108" s="13"/>
      <c r="F108" s="13">
        <f>D108*E108</f>
        <v>0</v>
      </c>
      <c r="G108"/>
    </row>
    <row r="109" spans="1:7" s="3" customFormat="1" x14ac:dyDescent="0.2">
      <c r="A109" s="15"/>
      <c r="B109" s="17" t="s">
        <v>57</v>
      </c>
      <c r="C109" s="83" t="s">
        <v>2</v>
      </c>
      <c r="D109"/>
      <c r="E109" s="13"/>
      <c r="F109" s="13">
        <f>D109*E109</f>
        <v>0</v>
      </c>
      <c r="G109" s="12"/>
    </row>
    <row r="110" spans="1:7" s="3" customFormat="1" x14ac:dyDescent="0.2">
      <c r="A110" s="56">
        <v>6.1</v>
      </c>
      <c r="B110" s="37" t="s">
        <v>7</v>
      </c>
      <c r="C110" s="89"/>
      <c r="D110" s="37"/>
      <c r="E110" s="37"/>
      <c r="F110" s="39">
        <f>SUM(F111:F116)</f>
        <v>0</v>
      </c>
      <c r="G110" s="38"/>
    </row>
    <row r="111" spans="1:7" s="3" customFormat="1" x14ac:dyDescent="0.2">
      <c r="A111" s="15"/>
      <c r="B111" t="s">
        <v>25</v>
      </c>
      <c r="C111" s="83"/>
      <c r="D111" s="2"/>
      <c r="E111"/>
      <c r="F111"/>
      <c r="G111" s="14"/>
    </row>
    <row r="112" spans="1:7" s="3" customFormat="1" x14ac:dyDescent="0.2">
      <c r="A112" s="15"/>
      <c r="B112" s="14" t="s">
        <v>21</v>
      </c>
      <c r="C112" s="83" t="s">
        <v>1</v>
      </c>
      <c r="D112" s="64"/>
      <c r="E112" s="13"/>
      <c r="F112" s="13">
        <f>D112*E112</f>
        <v>0</v>
      </c>
      <c r="G112" s="14"/>
    </row>
    <row r="113" spans="1:7" s="3" customFormat="1" x14ac:dyDescent="0.2">
      <c r="A113" s="15"/>
      <c r="B113" s="16" t="s">
        <v>121</v>
      </c>
      <c r="C113" s="83" t="s">
        <v>1</v>
      </c>
      <c r="D113" s="64"/>
      <c r="E113" s="13"/>
      <c r="F113" s="13">
        <f>D113*E113</f>
        <v>0</v>
      </c>
      <c r="G113" s="14"/>
    </row>
    <row r="114" spans="1:7" s="3" customFormat="1" x14ac:dyDescent="0.2">
      <c r="A114" s="15"/>
      <c r="B114" s="16" t="s">
        <v>88</v>
      </c>
      <c r="C114" s="83" t="s">
        <v>1</v>
      </c>
      <c r="D114" s="64"/>
      <c r="E114" s="13"/>
      <c r="F114" s="13">
        <f>D114*E114</f>
        <v>0</v>
      </c>
      <c r="G114" s="14"/>
    </row>
    <row r="115" spans="1:7" s="3" customFormat="1" x14ac:dyDescent="0.2">
      <c r="A115" s="15"/>
      <c r="B115" s="14" t="s">
        <v>5</v>
      </c>
      <c r="C115" s="83" t="s">
        <v>4</v>
      </c>
      <c r="D115" s="64"/>
      <c r="E115" s="13"/>
      <c r="F115" s="13">
        <f>D115*E115</f>
        <v>0</v>
      </c>
      <c r="G115" s="14"/>
    </row>
    <row r="116" spans="1:7" x14ac:dyDescent="0.2">
      <c r="A116" s="15"/>
      <c r="B116"/>
      <c r="C116" s="83"/>
      <c r="E116" s="13"/>
      <c r="F116" s="13"/>
      <c r="G116" s="14"/>
    </row>
    <row r="117" spans="1:7" x14ac:dyDescent="0.2">
      <c r="A117" s="56">
        <v>6.2</v>
      </c>
      <c r="B117" s="37" t="s">
        <v>29</v>
      </c>
      <c r="C117" s="89"/>
      <c r="D117" s="37"/>
      <c r="E117" s="37"/>
      <c r="F117" s="39">
        <f>SUM(F118:F118)</f>
        <v>0</v>
      </c>
      <c r="G117" s="38"/>
    </row>
    <row r="118" spans="1:7" x14ac:dyDescent="0.2">
      <c r="A118" s="15"/>
      <c r="B118" s="17" t="s">
        <v>87</v>
      </c>
      <c r="C118" s="83" t="s">
        <v>1</v>
      </c>
      <c r="D118" s="64"/>
      <c r="E118" s="13"/>
      <c r="F118" s="13">
        <f>D118*E118</f>
        <v>0</v>
      </c>
      <c r="G118" s="14"/>
    </row>
    <row r="119" spans="1:7" x14ac:dyDescent="0.2">
      <c r="A119" s="34"/>
      <c r="B119" s="34" t="s">
        <v>95</v>
      </c>
      <c r="C119" s="88"/>
      <c r="D119" s="34"/>
      <c r="E119" s="34"/>
      <c r="F119" s="35">
        <f>F120+F125</f>
        <v>0</v>
      </c>
      <c r="G119" s="36"/>
    </row>
    <row r="120" spans="1:7" x14ac:dyDescent="0.2">
      <c r="A120" s="56" t="s">
        <v>91</v>
      </c>
      <c r="B120" s="37" t="s">
        <v>22</v>
      </c>
      <c r="C120" s="89"/>
      <c r="D120" s="49"/>
      <c r="E120" s="37"/>
      <c r="F120" s="39">
        <f>SUM(F121:F124)</f>
        <v>0</v>
      </c>
      <c r="G120" s="37"/>
    </row>
    <row r="121" spans="1:7" x14ac:dyDescent="0.2">
      <c r="A121" s="15"/>
      <c r="B121" s="17" t="s">
        <v>56</v>
      </c>
      <c r="C121" s="90" t="s">
        <v>53</v>
      </c>
      <c r="D121"/>
      <c r="E121" s="13"/>
      <c r="F121" s="13">
        <f>D121*E121</f>
        <v>0</v>
      </c>
      <c r="G121"/>
    </row>
    <row r="122" spans="1:7" x14ac:dyDescent="0.2">
      <c r="A122" s="15"/>
      <c r="B122" s="17" t="s">
        <v>6</v>
      </c>
      <c r="C122" s="90" t="s">
        <v>53</v>
      </c>
      <c r="D122"/>
      <c r="E122" s="13"/>
      <c r="F122" s="13">
        <f>D122*E122</f>
        <v>0</v>
      </c>
      <c r="G122" s="62"/>
    </row>
    <row r="123" spans="1:7" x14ac:dyDescent="0.2">
      <c r="A123" s="15"/>
      <c r="B123" s="17" t="s">
        <v>9</v>
      </c>
      <c r="C123" s="90" t="s">
        <v>53</v>
      </c>
      <c r="D123"/>
      <c r="E123" s="13"/>
      <c r="F123" s="13">
        <f>D123*E123</f>
        <v>0</v>
      </c>
      <c r="G123" s="62"/>
    </row>
    <row r="124" spans="1:7" x14ac:dyDescent="0.2">
      <c r="A124" s="15"/>
      <c r="B124" s="17" t="s">
        <v>57</v>
      </c>
      <c r="C124" s="83" t="s">
        <v>2</v>
      </c>
      <c r="D124"/>
      <c r="E124" s="13"/>
      <c r="F124" s="13">
        <f>D124*E124</f>
        <v>0</v>
      </c>
      <c r="G124" s="80"/>
    </row>
    <row r="125" spans="1:7" x14ac:dyDescent="0.2">
      <c r="A125" s="56">
        <v>7.1</v>
      </c>
      <c r="B125" s="37" t="s">
        <v>42</v>
      </c>
      <c r="C125" s="89"/>
      <c r="D125" s="49"/>
      <c r="E125" s="37"/>
      <c r="F125" s="39">
        <f>SUM(F126:F140)</f>
        <v>0</v>
      </c>
      <c r="G125" s="37"/>
    </row>
    <row r="126" spans="1:7" x14ac:dyDescent="0.2">
      <c r="A126" s="15"/>
      <c r="B126" t="s">
        <v>136</v>
      </c>
      <c r="C126" s="83" t="s">
        <v>1</v>
      </c>
      <c r="E126" s="13"/>
      <c r="F126" s="13">
        <f>D126*E126</f>
        <v>0</v>
      </c>
      <c r="G126" s="14"/>
    </row>
    <row r="127" spans="1:7" x14ac:dyDescent="0.2">
      <c r="A127" s="15"/>
      <c r="B127" t="s">
        <v>135</v>
      </c>
      <c r="C127" s="83" t="s">
        <v>1</v>
      </c>
      <c r="E127" s="13"/>
      <c r="F127" s="13">
        <f>D127*E127</f>
        <v>0</v>
      </c>
      <c r="G127" s="14"/>
    </row>
    <row r="128" spans="1:7" x14ac:dyDescent="0.2">
      <c r="A128" s="15"/>
      <c r="B128" s="15" t="s">
        <v>43</v>
      </c>
      <c r="C128" s="83"/>
      <c r="D128"/>
      <c r="E128" s="13"/>
      <c r="F128" s="13"/>
      <c r="G128"/>
    </row>
    <row r="129" spans="1:7 16363:16363" x14ac:dyDescent="0.2">
      <c r="A129" s="15"/>
      <c r="B129" s="14" t="s">
        <v>58</v>
      </c>
      <c r="C129" s="83" t="s">
        <v>1</v>
      </c>
      <c r="D129"/>
      <c r="E129" s="13"/>
      <c r="F129" s="13">
        <f t="shared" ref="F129:F136" si="3">D129*E129</f>
        <v>0</v>
      </c>
      <c r="G129"/>
    </row>
    <row r="130" spans="1:7 16363:16363" x14ac:dyDescent="0.2">
      <c r="A130" s="15"/>
      <c r="B130" s="14" t="s">
        <v>59</v>
      </c>
      <c r="C130" s="83" t="s">
        <v>1</v>
      </c>
      <c r="D130"/>
      <c r="E130" s="13"/>
      <c r="F130" s="13">
        <f t="shared" si="3"/>
        <v>0</v>
      </c>
      <c r="G130"/>
    </row>
    <row r="131" spans="1:7 16363:16363" x14ac:dyDescent="0.2">
      <c r="A131" s="15"/>
      <c r="B131" s="14" t="s">
        <v>118</v>
      </c>
      <c r="C131" s="83" t="s">
        <v>1</v>
      </c>
      <c r="D131"/>
      <c r="E131" s="13"/>
      <c r="F131" s="13">
        <f t="shared" si="3"/>
        <v>0</v>
      </c>
      <c r="G131"/>
    </row>
    <row r="132" spans="1:7 16363:16363" x14ac:dyDescent="0.2">
      <c r="A132" s="15"/>
      <c r="B132" t="s">
        <v>119</v>
      </c>
      <c r="C132" s="83" t="s">
        <v>1</v>
      </c>
      <c r="D132"/>
      <c r="E132" s="13"/>
      <c r="F132" s="13">
        <f t="shared" si="3"/>
        <v>0</v>
      </c>
      <c r="G132" s="12"/>
    </row>
    <row r="133" spans="1:7 16363:16363" x14ac:dyDescent="0.2">
      <c r="A133" s="15"/>
      <c r="B133"/>
      <c r="C133" s="83"/>
      <c r="D133"/>
      <c r="E133" s="13"/>
      <c r="F133" s="13"/>
      <c r="G133" s="12"/>
    </row>
    <row r="134" spans="1:7 16363:16363" x14ac:dyDescent="0.2">
      <c r="A134" s="15"/>
      <c r="B134" t="s">
        <v>99</v>
      </c>
      <c r="C134" s="83"/>
      <c r="E134" s="13"/>
      <c r="F134" s="13"/>
      <c r="G134" s="14"/>
    </row>
    <row r="135" spans="1:7 16363:16363" x14ac:dyDescent="0.2">
      <c r="A135" s="15"/>
      <c r="B135" s="14" t="s">
        <v>58</v>
      </c>
      <c r="C135" s="83" t="s">
        <v>1</v>
      </c>
      <c r="D135"/>
      <c r="E135" s="13"/>
      <c r="F135" s="13">
        <f t="shared" si="3"/>
        <v>0</v>
      </c>
      <c r="G135" s="12"/>
    </row>
    <row r="136" spans="1:7 16363:16363" x14ac:dyDescent="0.2">
      <c r="A136" s="15"/>
      <c r="B136" s="14" t="s">
        <v>59</v>
      </c>
      <c r="C136" s="83" t="s">
        <v>1</v>
      </c>
      <c r="D136"/>
      <c r="E136" s="13"/>
      <c r="F136" s="13">
        <f t="shared" si="3"/>
        <v>0</v>
      </c>
      <c r="G136" s="12"/>
    </row>
    <row r="137" spans="1:7 16363:16363" x14ac:dyDescent="0.2">
      <c r="A137" s="15"/>
      <c r="B137"/>
      <c r="C137" s="83"/>
      <c r="D137" s="20"/>
      <c r="E137" s="13"/>
      <c r="F137" s="13"/>
      <c r="G137" s="12"/>
    </row>
    <row r="138" spans="1:7 16363:16363" x14ac:dyDescent="0.2">
      <c r="A138" s="15"/>
      <c r="B138" t="s">
        <v>100</v>
      </c>
      <c r="C138" s="83" t="s">
        <v>1</v>
      </c>
      <c r="E138" s="13"/>
      <c r="F138" s="13">
        <f>D138*E138</f>
        <v>0</v>
      </c>
      <c r="G138" s="14"/>
    </row>
    <row r="139" spans="1:7 16363:16363" x14ac:dyDescent="0.2">
      <c r="A139" s="15"/>
      <c r="B139" s="14" t="s">
        <v>23</v>
      </c>
      <c r="C139" s="83" t="s">
        <v>1</v>
      </c>
      <c r="E139" s="13"/>
      <c r="F139" s="13">
        <f>D139*E139</f>
        <v>0</v>
      </c>
      <c r="G139" s="14"/>
    </row>
    <row r="140" spans="1:7 16363:16363" x14ac:dyDescent="0.2">
      <c r="A140" s="65"/>
      <c r="B140" s="66" t="s">
        <v>101</v>
      </c>
      <c r="C140" s="92" t="s">
        <v>1</v>
      </c>
      <c r="D140" s="78"/>
      <c r="E140" s="68"/>
      <c r="F140" s="68">
        <f>D140*E140</f>
        <v>0</v>
      </c>
      <c r="G140" s="77"/>
    </row>
    <row r="141" spans="1:7 16363:16363" x14ac:dyDescent="0.2">
      <c r="A141" s="34"/>
      <c r="B141" s="34" t="s">
        <v>122</v>
      </c>
      <c r="C141" s="88"/>
      <c r="D141" s="34"/>
      <c r="E141" s="34"/>
      <c r="F141" s="35">
        <f>F142+F147+F152</f>
        <v>0</v>
      </c>
      <c r="G141" s="36"/>
    </row>
    <row r="142" spans="1:7 16363:16363" s="3" customFormat="1" x14ac:dyDescent="0.2">
      <c r="A142" s="81">
        <v>8</v>
      </c>
      <c r="B142" s="37" t="s">
        <v>22</v>
      </c>
      <c r="C142" s="89"/>
      <c r="D142" s="49"/>
      <c r="E142" s="37"/>
      <c r="F142" s="39">
        <f>SUM(F143:F146)</f>
        <v>0</v>
      </c>
      <c r="G142" s="37"/>
      <c r="XEI142" s="3">
        <f>SUM(F142:XEH142)</f>
        <v>0</v>
      </c>
    </row>
    <row r="143" spans="1:7 16363:16363" s="3" customFormat="1" x14ac:dyDescent="0.2">
      <c r="A143" s="15"/>
      <c r="B143" s="17" t="s">
        <v>56</v>
      </c>
      <c r="C143" s="90" t="s">
        <v>53</v>
      </c>
      <c r="D143"/>
      <c r="E143" s="13"/>
      <c r="F143" s="13">
        <f>D143*E143</f>
        <v>0</v>
      </c>
      <c r="G143"/>
    </row>
    <row r="144" spans="1:7 16363:16363" s="3" customFormat="1" x14ac:dyDescent="0.2">
      <c r="A144" s="15"/>
      <c r="B144" s="17" t="s">
        <v>6</v>
      </c>
      <c r="C144" s="90" t="s">
        <v>53</v>
      </c>
      <c r="D144"/>
      <c r="E144" s="13"/>
      <c r="F144" s="13">
        <f>D144*E144</f>
        <v>0</v>
      </c>
      <c r="G144" s="62"/>
    </row>
    <row r="145" spans="1:7 16363:16363" s="3" customFormat="1" x14ac:dyDescent="0.2">
      <c r="A145" s="15"/>
      <c r="B145" s="17" t="s">
        <v>9</v>
      </c>
      <c r="C145" s="90" t="s">
        <v>53</v>
      </c>
      <c r="D145"/>
      <c r="E145" s="13"/>
      <c r="F145" s="13">
        <f>D145*E145</f>
        <v>0</v>
      </c>
      <c r="G145" s="62"/>
    </row>
    <row r="146" spans="1:7 16363:16363" s="3" customFormat="1" x14ac:dyDescent="0.2">
      <c r="A146" s="15"/>
      <c r="B146" s="17" t="s">
        <v>57</v>
      </c>
      <c r="C146" s="83" t="s">
        <v>2</v>
      </c>
      <c r="D146"/>
      <c r="E146" s="13"/>
      <c r="F146" s="13">
        <f>D146*E146</f>
        <v>0</v>
      </c>
      <c r="G146" s="12"/>
    </row>
    <row r="147" spans="1:7 16363:16363" s="3" customFormat="1" x14ac:dyDescent="0.2">
      <c r="A147" s="56">
        <v>8.1</v>
      </c>
      <c r="B147" s="37" t="s">
        <v>105</v>
      </c>
      <c r="C147" s="89"/>
      <c r="D147" s="49"/>
      <c r="E147" s="37"/>
      <c r="F147" s="39">
        <f>SUM(F148:F151)</f>
        <v>0</v>
      </c>
      <c r="G147" s="37"/>
    </row>
    <row r="148" spans="1:7 16363:16363" s="3" customFormat="1" x14ac:dyDescent="0.2">
      <c r="A148" s="15"/>
      <c r="B148" s="16" t="s">
        <v>106</v>
      </c>
      <c r="C148" s="83" t="s">
        <v>1</v>
      </c>
      <c r="D148"/>
      <c r="E148" s="86"/>
      <c r="F148" s="86">
        <f>D148*E148</f>
        <v>0</v>
      </c>
      <c r="G148" s="71"/>
    </row>
    <row r="149" spans="1:7 16363:16363" x14ac:dyDescent="0.2">
      <c r="A149" s="15"/>
      <c r="B149" s="16" t="s">
        <v>107</v>
      </c>
      <c r="C149" s="83" t="s">
        <v>1</v>
      </c>
      <c r="D149"/>
      <c r="E149" s="86"/>
      <c r="F149" s="86">
        <f>D149*E149</f>
        <v>0</v>
      </c>
      <c r="G149" s="71"/>
    </row>
    <row r="150" spans="1:7 16363:16363" x14ac:dyDescent="0.2">
      <c r="A150" s="79"/>
      <c r="B150" s="14" t="s">
        <v>120</v>
      </c>
      <c r="C150" s="83" t="s">
        <v>2</v>
      </c>
      <c r="D150"/>
      <c r="E150" s="86"/>
      <c r="F150" s="86">
        <f>D150*E150</f>
        <v>0</v>
      </c>
      <c r="G150" s="80"/>
    </row>
    <row r="151" spans="1:7 16363:16363" x14ac:dyDescent="0.2">
      <c r="A151" s="79"/>
      <c r="B151" s="14"/>
      <c r="C151" s="83"/>
      <c r="D151"/>
      <c r="E151" s="86"/>
      <c r="F151" s="86"/>
      <c r="G151" s="80"/>
    </row>
    <row r="152" spans="1:7 16363:16363" x14ac:dyDescent="0.2">
      <c r="A152" s="56">
        <v>8.1999999999999993</v>
      </c>
      <c r="B152" s="37" t="s">
        <v>108</v>
      </c>
      <c r="C152" s="89"/>
      <c r="D152" s="49"/>
      <c r="E152" s="37"/>
      <c r="F152" s="39">
        <f>SUM(F153:F154)</f>
        <v>0</v>
      </c>
      <c r="G152" s="37"/>
    </row>
    <row r="153" spans="1:7 16363:16363" s="3" customFormat="1" x14ac:dyDescent="0.2">
      <c r="A153" s="15"/>
      <c r="B153" s="16" t="s">
        <v>109</v>
      </c>
      <c r="C153" s="83" t="s">
        <v>1</v>
      </c>
      <c r="D153"/>
      <c r="E153" s="13"/>
      <c r="F153" s="13">
        <f>D153*E153</f>
        <v>0</v>
      </c>
      <c r="G153" s="71"/>
    </row>
    <row r="154" spans="1:7 16363:16363" x14ac:dyDescent="0.2">
      <c r="A154" s="79"/>
      <c r="B154" s="14"/>
      <c r="C154" s="83"/>
      <c r="D154"/>
      <c r="E154" s="13"/>
      <c r="F154" s="13"/>
      <c r="G154" s="80"/>
    </row>
    <row r="155" spans="1:7 16363:16363" x14ac:dyDescent="0.2">
      <c r="A155" s="34"/>
      <c r="B155" s="34" t="s">
        <v>139</v>
      </c>
      <c r="C155" s="88"/>
      <c r="D155" s="34"/>
      <c r="E155" s="34"/>
      <c r="F155" s="35">
        <f>F156+F158</f>
        <v>0</v>
      </c>
      <c r="G155" s="36"/>
    </row>
    <row r="156" spans="1:7 16363:16363" s="3" customFormat="1" x14ac:dyDescent="0.2">
      <c r="A156" s="56">
        <v>9</v>
      </c>
      <c r="B156" s="37" t="s">
        <v>133</v>
      </c>
      <c r="C156" s="89"/>
      <c r="D156" s="49"/>
      <c r="E156" s="37"/>
      <c r="F156" s="39">
        <f>SUM(F157:F157)</f>
        <v>0</v>
      </c>
      <c r="G156" s="37"/>
      <c r="XEI156" s="3">
        <f>SUM(F156:XEH156)</f>
        <v>0</v>
      </c>
    </row>
    <row r="157" spans="1:7 16363:16363" s="3" customFormat="1" x14ac:dyDescent="0.2">
      <c r="A157" s="15"/>
      <c r="B157" s="17" t="s">
        <v>123</v>
      </c>
      <c r="C157" s="90" t="s">
        <v>53</v>
      </c>
      <c r="D157"/>
      <c r="E157" s="13"/>
      <c r="F157" s="13">
        <f>D157*E157</f>
        <v>0</v>
      </c>
      <c r="G157"/>
    </row>
    <row r="158" spans="1:7 16363:16363" s="3" customFormat="1" x14ac:dyDescent="0.2">
      <c r="A158" s="56">
        <v>9.1</v>
      </c>
      <c r="B158" s="37" t="s">
        <v>42</v>
      </c>
      <c r="C158" s="89"/>
      <c r="D158" s="49"/>
      <c r="E158" s="37"/>
      <c r="F158" s="39">
        <f>SUM(F159:F166)</f>
        <v>0</v>
      </c>
      <c r="G158" s="37"/>
    </row>
    <row r="159" spans="1:7 16363:16363" s="3" customFormat="1" x14ac:dyDescent="0.2">
      <c r="A159" s="15"/>
      <c r="B159" s="16" t="s">
        <v>124</v>
      </c>
      <c r="C159" s="83" t="s">
        <v>1</v>
      </c>
      <c r="D159"/>
      <c r="E159" s="13"/>
      <c r="F159" s="13">
        <f t="shared" ref="F159:F165" si="4">D159*E159</f>
        <v>0</v>
      </c>
      <c r="G159" s="71"/>
    </row>
    <row r="160" spans="1:7 16363:16363" x14ac:dyDescent="0.2">
      <c r="A160" s="15"/>
      <c r="B160" s="14" t="s">
        <v>125</v>
      </c>
      <c r="C160" s="83" t="s">
        <v>1</v>
      </c>
      <c r="D160"/>
      <c r="E160" s="13"/>
      <c r="F160" s="13">
        <f t="shared" si="4"/>
        <v>0</v>
      </c>
      <c r="G160" s="71"/>
    </row>
    <row r="161" spans="1:7" x14ac:dyDescent="0.2">
      <c r="A161" s="15"/>
      <c r="B161" s="14" t="s">
        <v>127</v>
      </c>
      <c r="C161" s="83" t="s">
        <v>1</v>
      </c>
      <c r="D161"/>
      <c r="E161" s="13"/>
      <c r="F161" s="13">
        <f t="shared" si="4"/>
        <v>0</v>
      </c>
      <c r="G161" s="71"/>
    </row>
    <row r="162" spans="1:7" x14ac:dyDescent="0.2">
      <c r="A162" s="15"/>
      <c r="B162" s="14" t="s">
        <v>128</v>
      </c>
      <c r="C162" s="83" t="s">
        <v>1</v>
      </c>
      <c r="D162"/>
      <c r="E162" s="13"/>
      <c r="F162" s="13">
        <f t="shared" si="4"/>
        <v>0</v>
      </c>
      <c r="G162" s="71"/>
    </row>
    <row r="163" spans="1:7" x14ac:dyDescent="0.2">
      <c r="A163" s="15"/>
      <c r="B163" s="14" t="s">
        <v>126</v>
      </c>
      <c r="C163" s="83" t="s">
        <v>1</v>
      </c>
      <c r="D163"/>
      <c r="E163" s="13"/>
      <c r="F163" s="13">
        <f t="shared" si="4"/>
        <v>0</v>
      </c>
      <c r="G163" s="71"/>
    </row>
    <row r="164" spans="1:7" x14ac:dyDescent="0.2">
      <c r="A164" s="15"/>
      <c r="B164" s="14" t="s">
        <v>129</v>
      </c>
      <c r="C164" s="83" t="s">
        <v>1</v>
      </c>
      <c r="D164"/>
      <c r="E164" s="13"/>
      <c r="F164" s="13">
        <f t="shared" si="4"/>
        <v>0</v>
      </c>
      <c r="G164" s="71"/>
    </row>
    <row r="165" spans="1:7" x14ac:dyDescent="0.2">
      <c r="A165" s="15"/>
      <c r="B165" s="14" t="s">
        <v>134</v>
      </c>
      <c r="C165" s="83" t="s">
        <v>1</v>
      </c>
      <c r="D165"/>
      <c r="E165" s="13"/>
      <c r="F165" s="13">
        <f t="shared" si="4"/>
        <v>0</v>
      </c>
      <c r="G165" s="71"/>
    </row>
    <row r="166" spans="1:7" x14ac:dyDescent="0.2">
      <c r="A166" s="15"/>
      <c r="B166" s="14" t="s">
        <v>130</v>
      </c>
      <c r="C166" s="83" t="s">
        <v>1</v>
      </c>
      <c r="D166"/>
      <c r="E166" s="13"/>
      <c r="F166" s="13">
        <f t="shared" ref="F166" si="5">D166*E166</f>
        <v>0</v>
      </c>
      <c r="G166" s="71"/>
    </row>
    <row r="167" spans="1:7" x14ac:dyDescent="0.2">
      <c r="A167" s="65"/>
      <c r="B167" s="77"/>
      <c r="C167" s="92"/>
      <c r="D167" s="69"/>
      <c r="E167" s="68"/>
      <c r="F167" s="68"/>
      <c r="G167" s="73"/>
    </row>
  </sheetData>
  <phoneticPr fontId="2" type="noConversion"/>
  <dataValidations count="1">
    <dataValidation type="list" allowBlank="1" showInputMessage="1" showErrorMessage="1" sqref="B27:B30 B84 B108 B63:B65 B121:B123 B128:B133 B135:B137 B53 B143:B145 B56:B57 B40:B42" xr:uid="{4EC498D8-4C61-4D59-B521-26A0FA3368BD}">
      <formula1>#REF!</formula1>
    </dataValidation>
  </dataValidations>
  <printOptions horizontalCentered="1"/>
  <pageMargins left="0.19685039370078741" right="0.19685039370078741" top="0.59055118110236227" bottom="0.43307086614173229" header="0.11811023622047245" footer="0.23622047244094491"/>
  <pageSetup paperSize="9" scale="91" fitToHeight="0" orientation="portrait" r:id="rId1"/>
  <headerFooter>
    <oddHeader xml:space="preserve">&amp;L&amp;G&amp;Rpage:&amp;P/&amp;N 
 </oddHeader>
    <oddFooter>&amp;L&amp;8&amp;F-&amp;A</oddFooter>
  </headerFooter>
  <rowBreaks count="2" manualBreakCount="2">
    <brk id="60" max="16383" man="1"/>
    <brk id="118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58dc3f-1fac-4fd5-bca0-0ecb6418e1af">
      <Terms xmlns="http://schemas.microsoft.com/office/infopath/2007/PartnerControls"/>
    </lcf76f155ced4ddcb4097134ff3c332f>
    <TaxCatchAll xmlns="e2d8267d-44b3-42f7-98e1-aa66a9fe99d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FCF25E43E17D643AE3573AF41519B94" ma:contentTypeVersion="16" ma:contentTypeDescription="Crée un document." ma:contentTypeScope="" ma:versionID="584fa8b13655d21a929a918e37053bf5">
  <xsd:schema xmlns:xsd="http://www.w3.org/2001/XMLSchema" xmlns:xs="http://www.w3.org/2001/XMLSchema" xmlns:p="http://schemas.microsoft.com/office/2006/metadata/properties" xmlns:ns2="f958dc3f-1fac-4fd5-bca0-0ecb6418e1af" xmlns:ns3="e2d8267d-44b3-42f7-98e1-aa66a9fe99de" targetNamespace="http://schemas.microsoft.com/office/2006/metadata/properties" ma:root="true" ma:fieldsID="364a91d234f25fe954b83e47261e5001" ns2:_="" ns3:_="">
    <xsd:import namespace="f958dc3f-1fac-4fd5-bca0-0ecb6418e1af"/>
    <xsd:import namespace="e2d8267d-44b3-42f7-98e1-aa66a9fe9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58dc3f-1fac-4fd5-bca0-0ecb6418e1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392e3387-2d7c-41dc-8e55-e36c8eb8a8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d8267d-44b3-42f7-98e1-aa66a9fe99de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ec1805c-483c-456b-adde-2b328c4a13a2}" ma:internalName="TaxCatchAll" ma:showField="CatchAllData" ma:web="e2d8267d-44b3-42f7-98e1-aa66a9fe9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7442F8-9595-4CBF-8E58-9AD1C763E2FA}">
  <ds:schemaRefs>
    <ds:schemaRef ds:uri="http://schemas.microsoft.com/office/2006/metadata/properties"/>
    <ds:schemaRef ds:uri="http://schemas.microsoft.com/office/infopath/2007/PartnerControls"/>
    <ds:schemaRef ds:uri="f958dc3f-1fac-4fd5-bca0-0ecb6418e1af"/>
    <ds:schemaRef ds:uri="e2d8267d-44b3-42f7-98e1-aa66a9fe99de"/>
  </ds:schemaRefs>
</ds:datastoreItem>
</file>

<file path=customXml/itemProps2.xml><?xml version="1.0" encoding="utf-8"?>
<ds:datastoreItem xmlns:ds="http://schemas.openxmlformats.org/officeDocument/2006/customXml" ds:itemID="{43617169-7CD0-4B9A-9AB4-BC281C052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58dc3f-1fac-4fd5-bca0-0ecb6418e1af"/>
    <ds:schemaRef ds:uri="e2d8267d-44b3-42f7-98e1-aa66a9fe9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9984D4-989C-4622-B046-EDDD718F0E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PdG-CDPGF</vt:lpstr>
      <vt:lpstr>Récapitulatif</vt:lpstr>
      <vt:lpstr>Détails</vt:lpstr>
      <vt:lpstr>Détails!Impression_des_titres</vt:lpstr>
      <vt:lpstr>Récapitulatif!Impression_des_titres</vt:lpstr>
      <vt:lpstr>Détails!Zone_d_impression</vt:lpstr>
      <vt:lpstr>'PdG-CDPGF'!Zone_d_impression</vt:lpstr>
      <vt:lpstr>Récapitulatif!Zone_d_impression</vt:lpstr>
    </vt:vector>
  </TitlesOfParts>
  <Company>DFENCO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LFS</dc:creator>
  <cp:lastModifiedBy>Laurent FABREGUES</cp:lastModifiedBy>
  <cp:lastPrinted>2026-07-27T10:01:09Z</cp:lastPrinted>
  <dcterms:created xsi:type="dcterms:W3CDTF">2002-02-05T10:13:16Z</dcterms:created>
  <dcterms:modified xsi:type="dcterms:W3CDTF">2026-07-27T10:01:22Z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0x0101000FCF25E43E17D643AE3573AF41519B94</vt:lpwstr>
  </property>
  <property fmtid="{D5CDD505-2E9C-101B-9397-08002B2CF9AE}" pid="3" name="Order">
    <vt:r8>9014200</vt:r8>
  </property>
  <property fmtid="{D5CDD505-2E9C-101B-9397-08002B2CF9AE}" pid="4" name="MediaServiceImageTags">
    <vt:lpwstr/>
  </property>
</Properties>
</file>